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BBE972B-5739-4F9B-A0BD-84D5F3BCBB02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2024'!$A$1:$AC$41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J4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4"/>
  <c r="F37" i="24" l="1"/>
  <c r="J5" i="25"/>
  <c r="J36" i="25"/>
  <c r="J4" i="24"/>
  <c r="J5" i="24" s="1"/>
  <c r="J36" i="24"/>
  <c r="F37" i="23"/>
  <c r="J4" i="23" s="1"/>
  <c r="F37" i="21"/>
  <c r="J36" i="21" s="1"/>
  <c r="F37" i="22"/>
  <c r="J4" i="22" s="1"/>
  <c r="F37" i="20"/>
  <c r="J4" i="20" s="1"/>
  <c r="J5" i="10"/>
  <c r="J5" i="9"/>
  <c r="J5" i="8"/>
  <c r="AB4" i="9"/>
  <c r="L36" i="25" l="1"/>
  <c r="L36" i="24"/>
  <c r="J5" i="23"/>
  <c r="J36" i="23"/>
  <c r="J36" i="22"/>
  <c r="L36" i="22" s="1"/>
  <c r="J4" i="21"/>
  <c r="J5" i="21" s="1"/>
  <c r="J5" i="22"/>
  <c r="J36" i="20"/>
  <c r="J5" i="20"/>
  <c r="AB4" i="8"/>
  <c r="AC2" i="8" s="1"/>
  <c r="AA8" i="7"/>
  <c r="AB4" i="7"/>
  <c r="AC2" i="19"/>
  <c r="AC2" i="18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3" l="1"/>
  <c r="L36" i="21"/>
  <c r="L36" i="20"/>
  <c r="F37" i="12"/>
  <c r="F37" i="19"/>
  <c r="J4" i="19" s="1"/>
  <c r="F37" i="18"/>
  <c r="J4" i="18" s="1"/>
  <c r="F37" i="17"/>
  <c r="J36" i="17" s="1"/>
  <c r="F37" i="16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5" i="19"/>
  <c r="J5" i="18"/>
  <c r="J36" i="18"/>
  <c r="J4" i="17"/>
  <c r="J5" i="17" s="1"/>
  <c r="J4" i="16"/>
  <c r="J5" i="16" s="1"/>
  <c r="J36" i="16"/>
  <c r="J36" i="14"/>
  <c r="J4" i="13"/>
  <c r="J5" i="13" s="1"/>
  <c r="J36" i="13"/>
  <c r="J36" i="12"/>
  <c r="J4" i="12"/>
  <c r="J5" i="12" s="1"/>
  <c r="J36" i="11"/>
  <c r="J4" i="11"/>
  <c r="J36" i="10"/>
  <c r="J4" i="10"/>
  <c r="J36" i="8"/>
  <c r="J4" i="9"/>
  <c r="J36" i="15"/>
  <c r="J4" i="14"/>
  <c r="J5" i="14" s="1"/>
  <c r="L36" i="14" s="1"/>
  <c r="F37" i="7"/>
  <c r="J36" i="7" s="1"/>
  <c r="L36" i="19" l="1"/>
  <c r="L36" i="18"/>
  <c r="L36" i="17"/>
  <c r="L36" i="16"/>
  <c r="L36" i="15"/>
  <c r="L36" i="13"/>
  <c r="L36" i="12"/>
  <c r="J5" i="11"/>
  <c r="L36" i="11" s="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<sst xmlns="http://schemas.openxmlformats.org/spreadsheetml/2006/main" count="825" uniqueCount="83">
  <si>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</si>
  <si>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</si>
  <si>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</si>
  <si>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</si>
  <si>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</si>
  <si>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</si>
  <si>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</si>
  <si>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</si>
  <si>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</si>
  <si>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</si>
  <si>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</si>
  <si>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</si>
  <si>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</si>
  <si>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</si>
  <si>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</si>
  <si>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</si>
  <si>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</si>
  <si>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</si>
  <si>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</si>
  <si>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</si>
  <si>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</si>
  <si>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</si>
  <si>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</si>
  <si>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</si>
  <si>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</si>
  <si>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</si>
  <si>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</si>
  <si>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</si>
  <si>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</si>
  <si>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</si>
  <si>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</si>
  <si>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</si>
  <si>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</si>
  <si>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MISIR</t>
  </si>
  <si>
    <t>2400 KG</t>
  </si>
  <si>
    <t>NİHAT KAYAN</t>
  </si>
  <si>
    <t>H EYYÜP AĞA</t>
  </si>
  <si>
    <t>60</t>
  </si>
  <si>
    <t>YM2</t>
  </si>
  <si>
    <t>Satış</t>
  </si>
  <si>
    <t>kg</t>
  </si>
  <si>
    <t>ARALIK SÜTÜNE YAZ</t>
  </si>
  <si>
    <t>45</t>
  </si>
  <si>
    <t>YM4</t>
  </si>
  <si>
    <t>PRO 4*4 PELET</t>
  </si>
  <si>
    <t>AD</t>
  </si>
  <si>
    <t>PRO TUTKU PELET</t>
  </si>
  <si>
    <t>TUTKU BUZAĞI BYT. YEMİ</t>
  </si>
  <si>
    <t>20 TORBA SOYA</t>
  </si>
  <si>
    <t>FAT KESİLMEDİ</t>
  </si>
  <si>
    <t>OCAK SÜTÜNE YAZ</t>
  </si>
  <si>
    <t>EA1</t>
  </si>
  <si>
    <t>BERSAN SIĞIR SÜT YEMİ 21 PROTEİN PELET</t>
  </si>
  <si>
    <t>30</t>
  </si>
  <si>
    <t>ONURLAR KARIŞIMLI MISIR YEMİ ÇUVALLI</t>
  </si>
  <si>
    <t>Z. EYYÜP AĞA</t>
  </si>
  <si>
    <t>OCAK SÜTÜNE YAZILDI</t>
  </si>
  <si>
    <t>TUTKU BUZAĞI 4000 KG</t>
  </si>
  <si>
    <t>PRO TUTKU PELET 30 AD</t>
  </si>
  <si>
    <t>PRO 4*4 PELET 270 AD</t>
  </si>
  <si>
    <t>Süt Vade - Ocak Teslim</t>
  </si>
  <si>
    <t>AK GIDA ALKALİ</t>
  </si>
  <si>
    <t>Süt Vade - Tes.Tar. 02/01/2025</t>
  </si>
  <si>
    <t>60 gün vade - ocak teslim</t>
  </si>
  <si>
    <t>SOYA  20 AD</t>
  </si>
  <si>
    <t>ŞUBAT SÜTÜNE YAZILDI</t>
  </si>
  <si>
    <t>Onurlar Mısır 15 Ad</t>
  </si>
  <si>
    <t>nihat kayan Ünlü Süt Müşteri</t>
  </si>
  <si>
    <t>+90 538 355 26 06</t>
  </si>
  <si>
    <t>V. EYYÜP AĞA</t>
  </si>
  <si>
    <t>Süzek 2 Ad</t>
  </si>
  <si>
    <t>V.EYYÜP AĞA</t>
  </si>
  <si>
    <t>Su 9 lt</t>
  </si>
  <si>
    <t>AK GIDA ALKALİ (25 kg)</t>
  </si>
  <si>
    <t>Temmuz Sütünden Kesilecek</t>
  </si>
  <si>
    <t>Ak Gıda Alkali 1 Ad.</t>
  </si>
  <si>
    <t>TEMMUZ SÜTÜNE YAZILDI</t>
  </si>
  <si>
    <t>Z.EYYÜP AĞA</t>
  </si>
  <si>
    <t>H.EYYÜP AĞA</t>
  </si>
  <si>
    <t>Su 15  lt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</si>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</sst>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63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0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3" fontId="0" fillId="34" borderId="9" xfId="210" applyFont="1" applyFill="1" applyBorder="1"/>
    <xf numFmtId="4" fontId="0" fillId="34" borderId="9" xfId="0" applyNumberFormat="1" applyFill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35" borderId="9" xfId="0" applyNumberFormat="1" applyFill="1" applyBorder="1" applyAlignment="1">
      <alignment horizontal="right"/>
    </xf>
    <xf numFmtId="0" fontId="0" fillId="35" borderId="0" xfId="0" applyFill="1"/>
    <xf numFmtId="43" fontId="0" fillId="0" borderId="9" xfId="210" applyFont="1" applyBorder="1"/>
    <xf numFmtId="167" fontId="4" fillId="0" borderId="9" xfId="211" applyNumberFormat="1" applyBorder="1" applyAlignment="1">
      <alignment horizontal="left"/>
    </xf>
    <xf numFmtId="0" fontId="4" fillId="0" borderId="9" xfId="211" applyBorder="1"/>
    <xf numFmtId="49" fontId="4" fillId="0" borderId="9" xfId="211" applyNumberFormat="1" applyBorder="1" applyAlignment="1">
      <alignment horizontal="left"/>
    </xf>
    <xf numFmtId="168" fontId="4" fillId="0" borderId="9" xfId="211" applyNumberFormat="1" applyBorder="1" applyAlignment="1">
      <alignment horizontal="right"/>
    </xf>
    <xf numFmtId="3" fontId="4" fillId="0" borderId="9" xfId="211" applyNumberFormat="1" applyBorder="1"/>
    <xf numFmtId="169" fontId="4" fillId="0" borderId="9" xfId="211" applyNumberFormat="1" applyBorder="1" applyAlignment="1">
      <alignment horizontal="right"/>
    </xf>
    <xf numFmtId="4" fontId="4" fillId="0" borderId="9" xfId="211" applyNumberFormat="1" applyBorder="1" applyAlignment="1">
      <alignment horizontal="right"/>
    </xf>
    <xf numFmtId="3" fontId="0" fillId="2" borderId="9" xfId="0" applyNumberFormat="1" applyFill="1" applyBorder="1"/>
    <xf numFmtId="167" fontId="4" fillId="2" borderId="9" xfId="211" applyNumberFormat="1" applyFill="1" applyBorder="1" applyAlignment="1">
      <alignment horizontal="left"/>
    </xf>
    <xf numFmtId="0" fontId="4" fillId="2" borderId="9" xfId="211" applyFill="1" applyBorder="1"/>
    <xf numFmtId="49" fontId="4" fillId="2" borderId="9" xfId="211" applyNumberFormat="1" applyFill="1" applyBorder="1" applyAlignment="1">
      <alignment horizontal="left"/>
    </xf>
    <xf numFmtId="168" fontId="4" fillId="2" borderId="9" xfId="211" applyNumberFormat="1" applyFill="1" applyBorder="1" applyAlignment="1">
      <alignment horizontal="right"/>
    </xf>
    <xf numFmtId="3" fontId="4" fillId="2" borderId="9" xfId="211" applyNumberFormat="1" applyFill="1" applyBorder="1"/>
    <xf numFmtId="169" fontId="4" fillId="2" borderId="9" xfId="211" applyNumberFormat="1" applyFill="1" applyBorder="1" applyAlignment="1">
      <alignment horizontal="right"/>
    </xf>
    <xf numFmtId="4" fontId="4" fillId="2" borderId="9" xfId="211" applyNumberFormat="1" applyFill="1" applyBorder="1" applyAlignment="1">
      <alignment horizontal="right"/>
    </xf>
    <xf numFmtId="3" fontId="0" fillId="0" borderId="0" xfId="0" applyNumberFormat="1"/>
    <xf numFmtId="14" fontId="0" fillId="0" borderId="0" xfId="0" applyNumberFormat="1"/>
    <xf numFmtId="0" fontId="0" fillId="36" borderId="0" xfId="0" applyFill="1"/>
    <xf numFmtId="167" fontId="4" fillId="36" borderId="9" xfId="211" applyNumberFormat="1" applyFill="1" applyBorder="1" applyAlignment="1">
      <alignment horizontal="left"/>
    </xf>
    <xf numFmtId="4" fontId="3" fillId="2" borderId="9" xfId="212" applyNumberFormat="1" applyFill="1" applyBorder="1" applyAlignment="1">
      <alignment horizontal="right"/>
    </xf>
    <xf numFmtId="169" fontId="3" fillId="2" borderId="9" xfId="212" applyNumberFormat="1" applyFill="1" applyBorder="1" applyAlignment="1">
      <alignment horizontal="right"/>
    </xf>
    <xf numFmtId="168" fontId="3" fillId="2" borderId="9" xfId="212" applyNumberFormat="1" applyFill="1" applyBorder="1" applyAlignment="1">
      <alignment horizontal="right"/>
    </xf>
    <xf numFmtId="3" fontId="3" fillId="2" borderId="9" xfId="212" applyNumberFormat="1" applyFill="1" applyBorder="1"/>
    <xf numFmtId="49" fontId="3" fillId="2" borderId="9" xfId="212" applyNumberFormat="1" applyFill="1" applyBorder="1" applyAlignment="1">
      <alignment horizontal="left"/>
    </xf>
    <xf numFmtId="167" fontId="3" fillId="2" borderId="9" xfId="212" applyNumberFormat="1" applyFill="1" applyBorder="1" applyAlignment="1">
      <alignment horizontal="left"/>
    </xf>
    <xf numFmtId="0" fontId="3" fillId="2" borderId="9" xfId="212" applyFill="1" applyBorder="1"/>
    <xf numFmtId="167" fontId="3" fillId="36" borderId="9" xfId="212" applyNumberFormat="1" applyFill="1" applyBorder="1" applyAlignment="1">
      <alignment horizontal="left"/>
    </xf>
    <xf numFmtId="49" fontId="3" fillId="0" borderId="0" xfId="212" applyNumberFormat="1" applyAlignment="1">
      <alignment horizontal="left"/>
    </xf>
    <xf numFmtId="4" fontId="4" fillId="34" borderId="9" xfId="211" applyNumberFormat="1" applyFill="1" applyBorder="1" applyAlignment="1">
      <alignment horizontal="right"/>
    </xf>
    <xf numFmtId="4" fontId="2" fillId="0" borderId="0" xfId="232" applyNumberFormat="1" applyAlignment="1">
      <alignment horizontal="right"/>
    </xf>
    <xf numFmtId="43" fontId="0" fillId="0" borderId="11" xfId="210" applyFont="1" applyBorder="1"/>
    <xf numFmtId="165" fontId="0" fillId="0" borderId="32" xfId="0" applyNumberFormat="1" applyBorder="1"/>
    <xf numFmtId="14" fontId="0" fillId="0" borderId="9" xfId="0" applyNumberFormat="1" applyBorder="1"/>
    <xf numFmtId="14" fontId="0" fillId="0" borderId="8" xfId="0" applyNumberFormat="1" applyBorder="1" applyAlignment="1">
      <alignment horizontal="left"/>
    </xf>
    <xf numFmtId="2" fontId="0" fillId="34" borderId="9" xfId="0" applyNumberFormat="1" applyFill="1" applyBorder="1"/>
    <xf numFmtId="3" fontId="1" fillId="2" borderId="9" xfId="443" applyNumberFormat="1" applyFill="1" applyBorder="1"/>
    <xf numFmtId="49" fontId="1" fillId="2" borderId="9" xfId="443" applyNumberFormat="1" applyFill="1" applyBorder="1" applyAlignment="1">
      <alignment horizontal="left"/>
    </xf>
    <xf numFmtId="168" fontId="1" fillId="2" borderId="9" xfId="443" applyNumberFormat="1" applyFill="1" applyBorder="1" applyAlignment="1">
      <alignment horizontal="right"/>
    </xf>
    <xf numFmtId="4" fontId="1" fillId="2" borderId="9" xfId="443" applyNumberFormat="1" applyFill="1" applyBorder="1" applyAlignment="1">
      <alignment horizontal="right"/>
    </xf>
    <xf numFmtId="169" fontId="1" fillId="2" borderId="9" xfId="443" applyNumberFormat="1" applyFill="1" applyBorder="1" applyAlignment="1">
      <alignment horizontal="right"/>
    </xf>
    <xf numFmtId="167" fontId="1" fillId="2" borderId="9" xfId="443" applyNumberFormat="1" applyFill="1" applyBorder="1" applyAlignment="1">
      <alignment horizontal="left"/>
    </xf>
    <xf numFmtId="14" fontId="0" fillId="2" borderId="9" xfId="0" applyNumberFormat="1" applyFill="1" applyBorder="1"/>
    <xf numFmtId="167" fontId="1" fillId="0" borderId="0" xfId="443" applyNumberFormat="1" applyAlignment="1">
      <alignment horizontal="left"/>
    </xf>
    <xf numFmtId="168" fontId="1" fillId="0" borderId="0" xfId="443" applyNumberFormat="1" applyAlignment="1">
      <alignment horizontal="right"/>
    </xf>
    <xf numFmtId="49" fontId="1" fillId="0" borderId="0" xfId="443" applyNumberFormat="1" applyAlignment="1">
      <alignment horizontal="left"/>
    </xf>
    <xf numFmtId="169" fontId="1" fillId="0" borderId="0" xfId="443" applyNumberFormat="1" applyAlignment="1">
      <alignment horizontal="right"/>
    </xf>
    <xf numFmtId="4" fontId="1" fillId="0" borderId="0" xfId="443" applyNumberFormat="1" applyAlignment="1">
      <alignment horizontal="right"/>
    </xf>
    <xf numFmtId="3" fontId="1" fillId="0" borderId="0" xfId="443" applyNumberFormat="1"/>
    <xf numFmtId="43" fontId="0" fillId="0" borderId="0" xfId="210" applyFont="1"/>
    <xf numFmtId="43" fontId="0" fillId="0" borderId="11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63">
    <cellStyle name="%20 - Vurgu1" xfId="19" builtinId="30" customBuiltin="1"/>
    <cellStyle name="%20 - Vurgu1 10" xfId="214" xr:uid="{73B6259C-A16A-4AF1-88B6-89AF2FD4EE94}"/>
    <cellStyle name="%20 - Vurgu1 10 2" xfId="425" xr:uid="{B3271DDB-4B40-4B5F-86EC-0D7CC52289A9}"/>
    <cellStyle name="%20 - Vurgu1 11" xfId="234" xr:uid="{4C4CEDEC-ADBD-44B6-978C-5E94644C200E}"/>
    <cellStyle name="%20 - Vurgu1 12" xfId="445" xr:uid="{EC6C29B5-B30B-41AB-A9F9-A0B3B8EF4FC1}"/>
    <cellStyle name="%20 - Vurgu1 2" xfId="51" xr:uid="{FA9BD307-C38F-4352-A71A-9DDF26C02AE5}"/>
    <cellStyle name="%20 - Vurgu1 2 2" xfId="262" xr:uid="{C1E00AD9-C919-4AC0-AEAE-0A9B570D5C27}"/>
    <cellStyle name="%20 - Vurgu1 3" xfId="71" xr:uid="{38CA24BD-72C9-4C95-BF51-574E58DE6D0D}"/>
    <cellStyle name="%20 - Vurgu1 3 2" xfId="282" xr:uid="{CEF4C8A5-E175-4822-9596-F3FAC26386CE}"/>
    <cellStyle name="%20 - Vurgu1 4" xfId="91" xr:uid="{23900A0B-0294-4FFF-96CE-4D4D3B05E11D}"/>
    <cellStyle name="%20 - Vurgu1 4 2" xfId="302" xr:uid="{4D76638D-6DBA-4B55-89C1-EF58A658B183}"/>
    <cellStyle name="%20 - Vurgu1 5" xfId="111" xr:uid="{60CBC66B-00FE-4C9B-80AC-49D31CABE03D}"/>
    <cellStyle name="%20 - Vurgu1 5 2" xfId="322" xr:uid="{924BF283-9BE6-411E-852F-3E9C862FC598}"/>
    <cellStyle name="%20 - Vurgu1 6" xfId="131" xr:uid="{F926C474-2E6E-4A66-A449-3ACD7C054D58}"/>
    <cellStyle name="%20 - Vurgu1 6 2" xfId="342" xr:uid="{0F98A05B-5B30-46E7-9F71-085444FEE4ED}"/>
    <cellStyle name="%20 - Vurgu1 7" xfId="151" xr:uid="{64FB66C2-BB31-488C-A9EB-9D400A3C2887}"/>
    <cellStyle name="%20 - Vurgu1 7 2" xfId="362" xr:uid="{DC10C0C8-2726-4A9F-8368-D660A4698FFA}"/>
    <cellStyle name="%20 - Vurgu1 8" xfId="171" xr:uid="{02AB2783-1DD8-4FEC-9C2A-E49CBC885375}"/>
    <cellStyle name="%20 - Vurgu1 8 2" xfId="382" xr:uid="{18B41E5F-78F0-4278-AB4F-189A4A595432}"/>
    <cellStyle name="%20 - Vurgu1 9" xfId="191" xr:uid="{5EF35D37-D61F-4119-8DCF-FED6B1F81FCC}"/>
    <cellStyle name="%20 - Vurgu1 9 2" xfId="402" xr:uid="{A05D2D06-3C19-40B8-B713-4D15450593BF}"/>
    <cellStyle name="%20 - Vurgu2" xfId="23" builtinId="34" customBuiltin="1"/>
    <cellStyle name="%20 - Vurgu2 10" xfId="217" xr:uid="{74E5FB1E-9544-4944-93CF-5F4CA272EC8D}"/>
    <cellStyle name="%20 - Vurgu2 10 2" xfId="428" xr:uid="{3C94482E-5F5C-4432-8C08-046D51326915}"/>
    <cellStyle name="%20 - Vurgu2 11" xfId="237" xr:uid="{801CF37F-12CC-4EFC-B388-29685B5E8E7B}"/>
    <cellStyle name="%20 - Vurgu2 12" xfId="448" xr:uid="{AAE677E0-F01A-48EE-B6F7-BFD52D499BCA}"/>
    <cellStyle name="%20 - Vurgu2 2" xfId="54" xr:uid="{A0E515F0-F923-40DC-9602-5B58DB23AEF2}"/>
    <cellStyle name="%20 - Vurgu2 2 2" xfId="265" xr:uid="{CE359E3D-3DAD-4936-9F66-217335A0B59D}"/>
    <cellStyle name="%20 - Vurgu2 3" xfId="74" xr:uid="{124205D5-D247-4412-ADDC-7E50DBCB1899}"/>
    <cellStyle name="%20 - Vurgu2 3 2" xfId="285" xr:uid="{1F8DA9F2-684E-470E-8A99-19BF26BF1C57}"/>
    <cellStyle name="%20 - Vurgu2 4" xfId="94" xr:uid="{6AB3C31D-16A1-4297-B826-0651AD85AC4D}"/>
    <cellStyle name="%20 - Vurgu2 4 2" xfId="305" xr:uid="{F92117F7-26CA-49D9-9CC4-3D355B93D738}"/>
    <cellStyle name="%20 - Vurgu2 5" xfId="114" xr:uid="{62BBA5D5-E1D2-41C0-A989-82AFD271073D}"/>
    <cellStyle name="%20 - Vurgu2 5 2" xfId="325" xr:uid="{2111C7CC-BF66-4AD0-8227-3C19DA3FD0E5}"/>
    <cellStyle name="%20 - Vurgu2 6" xfId="134" xr:uid="{0B0DD9A5-510F-4932-B9EC-544B7860BC43}"/>
    <cellStyle name="%20 - Vurgu2 6 2" xfId="345" xr:uid="{319C463C-54C2-45A2-AF1B-458541209231}"/>
    <cellStyle name="%20 - Vurgu2 7" xfId="154" xr:uid="{9E618377-F3E1-447C-8233-283606E62AF2}"/>
    <cellStyle name="%20 - Vurgu2 7 2" xfId="365" xr:uid="{7DB95DB6-49CC-49C0-B7E2-80762D0499C2}"/>
    <cellStyle name="%20 - Vurgu2 8" xfId="174" xr:uid="{1C4931D3-A108-4154-902F-A83DE2BBB808}"/>
    <cellStyle name="%20 - Vurgu2 8 2" xfId="385" xr:uid="{7A5616F3-4C91-43EA-B47D-3FB9303A632E}"/>
    <cellStyle name="%20 - Vurgu2 9" xfId="194" xr:uid="{CB590F5F-763D-4464-880A-3F6F83C9A067}"/>
    <cellStyle name="%20 - Vurgu2 9 2" xfId="405" xr:uid="{1EB6070E-662A-40A7-976B-20D6343970FF}"/>
    <cellStyle name="%20 - Vurgu3" xfId="27" builtinId="38" customBuiltin="1"/>
    <cellStyle name="%20 - Vurgu3 10" xfId="220" xr:uid="{1F2EBC99-832F-4582-851A-01D2F0015941}"/>
    <cellStyle name="%20 - Vurgu3 10 2" xfId="431" xr:uid="{73D1F010-EBCB-45A8-9DEA-2E1F1CCCF7A6}"/>
    <cellStyle name="%20 - Vurgu3 11" xfId="240" xr:uid="{30285997-60B7-4419-9B3E-4A7D9E12BF82}"/>
    <cellStyle name="%20 - Vurgu3 12" xfId="451" xr:uid="{FC09B904-F5A5-459D-95CD-28A0A3E2190C}"/>
    <cellStyle name="%20 - Vurgu3 2" xfId="57" xr:uid="{691FB671-DDFA-4938-A8D1-4D4DA7E94351}"/>
    <cellStyle name="%20 - Vurgu3 2 2" xfId="268" xr:uid="{CE0A6970-2852-4805-AB05-A7FAFC90CA80}"/>
    <cellStyle name="%20 - Vurgu3 3" xfId="77" xr:uid="{DB0592E4-7706-4CBC-8B7A-BF49DE008ED9}"/>
    <cellStyle name="%20 - Vurgu3 3 2" xfId="288" xr:uid="{B82A7548-6951-45D3-9FA8-ECF680FD18D9}"/>
    <cellStyle name="%20 - Vurgu3 4" xfId="97" xr:uid="{CF9336DC-CEFC-4A59-AF67-0C4F520F7072}"/>
    <cellStyle name="%20 - Vurgu3 4 2" xfId="308" xr:uid="{5049D9DA-8C93-4D42-B65B-335914530CA6}"/>
    <cellStyle name="%20 - Vurgu3 5" xfId="117" xr:uid="{2FFA25F6-1E68-4800-BF56-AD41D9167FBD}"/>
    <cellStyle name="%20 - Vurgu3 5 2" xfId="328" xr:uid="{2168BB51-6936-426C-A79B-E34C113D21CD}"/>
    <cellStyle name="%20 - Vurgu3 6" xfId="137" xr:uid="{BAB1DEFE-D39B-4948-876A-3526B17448E6}"/>
    <cellStyle name="%20 - Vurgu3 6 2" xfId="348" xr:uid="{5E09408F-A54F-4033-A92A-7AC2FF9DC75C}"/>
    <cellStyle name="%20 - Vurgu3 7" xfId="157" xr:uid="{E046F405-8055-442E-9321-1EC48198DA2F}"/>
    <cellStyle name="%20 - Vurgu3 7 2" xfId="368" xr:uid="{E461DE0C-EACC-4988-9A35-1977A0496018}"/>
    <cellStyle name="%20 - Vurgu3 8" xfId="177" xr:uid="{2326D44F-DE8D-4FB8-BDC5-0A191EC21E96}"/>
    <cellStyle name="%20 - Vurgu3 8 2" xfId="388" xr:uid="{04F814B6-BB1C-43BA-BD87-E3D6B133C944}"/>
    <cellStyle name="%20 - Vurgu3 9" xfId="197" xr:uid="{171F3733-AD53-4DCC-AD74-09FB855ACCBE}"/>
    <cellStyle name="%20 - Vurgu3 9 2" xfId="408" xr:uid="{C938529F-25A7-4F90-8064-DADD715169C6}"/>
    <cellStyle name="%20 - Vurgu4" xfId="31" builtinId="42" customBuiltin="1"/>
    <cellStyle name="%20 - Vurgu4 10" xfId="223" xr:uid="{F1F2A5E6-CFDD-4C58-96D1-225CC0DCBD25}"/>
    <cellStyle name="%20 - Vurgu4 10 2" xfId="434" xr:uid="{4107994F-CFC3-4056-A74A-4C8D20A0A79B}"/>
    <cellStyle name="%20 - Vurgu4 11" xfId="243" xr:uid="{7184CBC5-80BF-4D75-8E93-1DB653B667D4}"/>
    <cellStyle name="%20 - Vurgu4 12" xfId="454" xr:uid="{B0A64E7D-4F06-4DD5-96DC-3493F93121A7}"/>
    <cellStyle name="%20 - Vurgu4 2" xfId="60" xr:uid="{4DA5BD79-6725-41DB-802C-87D563C283B3}"/>
    <cellStyle name="%20 - Vurgu4 2 2" xfId="271" xr:uid="{10E79796-FCA0-4CBF-8A00-53DD9E0F47A3}"/>
    <cellStyle name="%20 - Vurgu4 3" xfId="80" xr:uid="{F4EA64F6-DC50-4923-9CDE-BA08CF35F5DC}"/>
    <cellStyle name="%20 - Vurgu4 3 2" xfId="291" xr:uid="{C4130EDB-BAE5-4181-A2B2-574FDE5CF601}"/>
    <cellStyle name="%20 - Vurgu4 4" xfId="100" xr:uid="{E68A862F-D1F6-44D9-BB2B-BEF096E23A6E}"/>
    <cellStyle name="%20 - Vurgu4 4 2" xfId="311" xr:uid="{CFC8BD50-ACF4-4A16-A250-37E0391C912C}"/>
    <cellStyle name="%20 - Vurgu4 5" xfId="120" xr:uid="{30AFEB82-5792-4BD7-A809-6D5A5359E11F}"/>
    <cellStyle name="%20 - Vurgu4 5 2" xfId="331" xr:uid="{F947C373-D1EF-41B1-8D56-6C02017DDB30}"/>
    <cellStyle name="%20 - Vurgu4 6" xfId="140" xr:uid="{69112F67-E640-4F24-B623-093A50590CC9}"/>
    <cellStyle name="%20 - Vurgu4 6 2" xfId="351" xr:uid="{12BF518F-6CB3-4F59-859D-AB95B60A5BE1}"/>
    <cellStyle name="%20 - Vurgu4 7" xfId="160" xr:uid="{0A9841F2-F70E-4147-944D-FAB6731C36F8}"/>
    <cellStyle name="%20 - Vurgu4 7 2" xfId="371" xr:uid="{7119F7F4-C314-4AD5-84CC-3BE1ADFE8E4A}"/>
    <cellStyle name="%20 - Vurgu4 8" xfId="180" xr:uid="{084F7CEF-6C1A-480A-9B24-7EA029BD5344}"/>
    <cellStyle name="%20 - Vurgu4 8 2" xfId="391" xr:uid="{2C02635A-E2C4-4D8F-A782-B6443A8C0042}"/>
    <cellStyle name="%20 - Vurgu4 9" xfId="200" xr:uid="{54E4792D-D7A1-4F87-B363-376C2D281E98}"/>
    <cellStyle name="%20 - Vurgu4 9 2" xfId="411" xr:uid="{8EB1878C-65E0-4113-B2DC-4107E609E1CD}"/>
    <cellStyle name="%20 - Vurgu5" xfId="35" builtinId="46" customBuiltin="1"/>
    <cellStyle name="%20 - Vurgu5 10" xfId="226" xr:uid="{708D617D-4F02-4BE3-955B-C6180C188CC9}"/>
    <cellStyle name="%20 - Vurgu5 10 2" xfId="437" xr:uid="{497A6DF8-E329-4043-8997-8EDC35C91DB3}"/>
    <cellStyle name="%20 - Vurgu5 11" xfId="246" xr:uid="{BBE9F9AB-50A2-4CAD-8EBA-99F56D076A09}"/>
    <cellStyle name="%20 - Vurgu5 12" xfId="457" xr:uid="{84BDCDCF-B2E7-470C-B3CB-640F69BE5156}"/>
    <cellStyle name="%20 - Vurgu5 2" xfId="63" xr:uid="{DAEA4849-537D-463D-9085-C490FD5D2253}"/>
    <cellStyle name="%20 - Vurgu5 2 2" xfId="274" xr:uid="{166D5DD7-3DAB-4A0B-9535-620D1ACFDB88}"/>
    <cellStyle name="%20 - Vurgu5 3" xfId="83" xr:uid="{B196C2F3-4B3B-4F3D-B0F5-878E946BF15D}"/>
    <cellStyle name="%20 - Vurgu5 3 2" xfId="294" xr:uid="{2775987C-6261-4FDB-AFBE-C5872432F98D}"/>
    <cellStyle name="%20 - Vurgu5 4" xfId="103" xr:uid="{4BDE118B-B712-467F-8961-C0899B420740}"/>
    <cellStyle name="%20 - Vurgu5 4 2" xfId="314" xr:uid="{89353352-8123-48C8-A376-213C88BEC5D4}"/>
    <cellStyle name="%20 - Vurgu5 5" xfId="123" xr:uid="{D66A2008-E662-46C3-A98F-412DA5B58368}"/>
    <cellStyle name="%20 - Vurgu5 5 2" xfId="334" xr:uid="{9C975C25-9CBB-427D-94D0-D569ABF1D8EA}"/>
    <cellStyle name="%20 - Vurgu5 6" xfId="143" xr:uid="{E299C6A9-F7F4-477B-BE3B-86B8238715F6}"/>
    <cellStyle name="%20 - Vurgu5 6 2" xfId="354" xr:uid="{5C0AD839-0193-449F-8993-90DC0EDCAAFD}"/>
    <cellStyle name="%20 - Vurgu5 7" xfId="163" xr:uid="{FF4E52D7-D994-4FB8-B543-D519D54808A2}"/>
    <cellStyle name="%20 - Vurgu5 7 2" xfId="374" xr:uid="{1B40D707-59EC-4206-B827-6032B6392DA9}"/>
    <cellStyle name="%20 - Vurgu5 8" xfId="183" xr:uid="{02BE6EBA-43CF-45CB-8D56-DF6BB70595D5}"/>
    <cellStyle name="%20 - Vurgu5 8 2" xfId="394" xr:uid="{C2184DCF-8EA0-4890-9740-1EC21FB3DAA8}"/>
    <cellStyle name="%20 - Vurgu5 9" xfId="203" xr:uid="{6372BE8B-4230-46C0-B53A-2528B65B5AA7}"/>
    <cellStyle name="%20 - Vurgu5 9 2" xfId="414" xr:uid="{F72C46F8-434F-4E41-9A1E-EEB2CFF1683C}"/>
    <cellStyle name="%20 - Vurgu6" xfId="39" builtinId="50" customBuiltin="1"/>
    <cellStyle name="%20 - Vurgu6 10" xfId="229" xr:uid="{05DB7D78-AF38-4CE5-A599-CC5DE3B14274}"/>
    <cellStyle name="%20 - Vurgu6 10 2" xfId="440" xr:uid="{56807C61-DB39-451A-9C24-CA9A91DB0481}"/>
    <cellStyle name="%20 - Vurgu6 11" xfId="249" xr:uid="{01370A9F-56C0-483A-B1C5-CA3EF251D270}"/>
    <cellStyle name="%20 - Vurgu6 12" xfId="460" xr:uid="{51053F8E-B392-438C-8A3C-5F2302DBB254}"/>
    <cellStyle name="%20 - Vurgu6 2" xfId="66" xr:uid="{F164CD72-381D-4EB4-A7E8-2F4A069F4FF0}"/>
    <cellStyle name="%20 - Vurgu6 2 2" xfId="277" xr:uid="{B5CB76A2-E03A-49CD-A434-CD0C4528EB00}"/>
    <cellStyle name="%20 - Vurgu6 3" xfId="86" xr:uid="{767BB04C-DA22-4600-99DA-01B8217A6596}"/>
    <cellStyle name="%20 - Vurgu6 3 2" xfId="297" xr:uid="{E4A65953-C8A4-46B5-9526-7D9DBFEEB6CB}"/>
    <cellStyle name="%20 - Vurgu6 4" xfId="106" xr:uid="{A9F5BB75-87CF-4F38-84E8-CD583EC0157F}"/>
    <cellStyle name="%20 - Vurgu6 4 2" xfId="317" xr:uid="{46FFD891-9391-470D-890B-91C7B4EC2675}"/>
    <cellStyle name="%20 - Vurgu6 5" xfId="126" xr:uid="{1578C198-63BC-4E43-86B1-7251714D2E96}"/>
    <cellStyle name="%20 - Vurgu6 5 2" xfId="337" xr:uid="{9684618D-1647-43B9-926D-0CF61F809659}"/>
    <cellStyle name="%20 - Vurgu6 6" xfId="146" xr:uid="{D1C018BD-B181-4AFF-B3AA-86B9BEC95D5C}"/>
    <cellStyle name="%20 - Vurgu6 6 2" xfId="357" xr:uid="{94C7E6A8-3B1D-4F3B-8BF2-821CCEC9A937}"/>
    <cellStyle name="%20 - Vurgu6 7" xfId="166" xr:uid="{83246648-4714-409F-A977-3374135EA093}"/>
    <cellStyle name="%20 - Vurgu6 7 2" xfId="377" xr:uid="{C7B9EEDD-5D96-4745-B296-3C219A5FA2DD}"/>
    <cellStyle name="%20 - Vurgu6 8" xfId="186" xr:uid="{C45F2A3F-2850-4842-8306-1BE94D0412C2}"/>
    <cellStyle name="%20 - Vurgu6 8 2" xfId="397" xr:uid="{76999EA7-9C8E-4141-998D-B39CB8D31734}"/>
    <cellStyle name="%20 - Vurgu6 9" xfId="206" xr:uid="{D9DE5832-FD32-452C-A214-753E344F6242}"/>
    <cellStyle name="%20 - Vurgu6 9 2" xfId="417" xr:uid="{559FF423-B6DD-440B-83BA-48B7C802C0E2}"/>
    <cellStyle name="%40 - Vurgu1" xfId="20" builtinId="31" customBuiltin="1"/>
    <cellStyle name="%40 - Vurgu1 10" xfId="215" xr:uid="{F4C2E6F8-B247-44DD-BBCD-1E4D876C8D47}"/>
    <cellStyle name="%40 - Vurgu1 10 2" xfId="426" xr:uid="{EE503BDD-99BB-482B-AD1A-EEF537ED18AD}"/>
    <cellStyle name="%40 - Vurgu1 11" xfId="235" xr:uid="{06F07F60-E4F5-4197-BA7C-D3DADCFED622}"/>
    <cellStyle name="%40 - Vurgu1 12" xfId="446" xr:uid="{6A60D89C-48EB-46C2-A674-F3C56CAEA52E}"/>
    <cellStyle name="%40 - Vurgu1 2" xfId="52" xr:uid="{64BC691D-7CA9-4D5C-A5C2-983635AAA1A4}"/>
    <cellStyle name="%40 - Vurgu1 2 2" xfId="263" xr:uid="{FCD1C592-19AA-4759-A630-14D7C2C8F381}"/>
    <cellStyle name="%40 - Vurgu1 3" xfId="72" xr:uid="{F0C6D934-291B-4294-A0F8-309F2B39FFA3}"/>
    <cellStyle name="%40 - Vurgu1 3 2" xfId="283" xr:uid="{09ECCCFD-2CBD-4B37-A249-F853DBE706DB}"/>
    <cellStyle name="%40 - Vurgu1 4" xfId="92" xr:uid="{4B5CC395-6794-49FD-9031-6D434F319B84}"/>
    <cellStyle name="%40 - Vurgu1 4 2" xfId="303" xr:uid="{D63F8534-D76F-49E6-8655-8DA914473B71}"/>
    <cellStyle name="%40 - Vurgu1 5" xfId="112" xr:uid="{B6E0E511-EF34-4496-A5E4-E504B96C7A5F}"/>
    <cellStyle name="%40 - Vurgu1 5 2" xfId="323" xr:uid="{C7BF076B-D560-4FBE-ACC1-CD4EF25FF5BD}"/>
    <cellStyle name="%40 - Vurgu1 6" xfId="132" xr:uid="{5A0E068E-5561-44CF-95F4-3EE4238E16B9}"/>
    <cellStyle name="%40 - Vurgu1 6 2" xfId="343" xr:uid="{ABE5EE49-E5FF-44F6-B747-7BCB34FEA7A8}"/>
    <cellStyle name="%40 - Vurgu1 7" xfId="152" xr:uid="{D3F66F3B-6CD5-40BE-81A5-740516A7D245}"/>
    <cellStyle name="%40 - Vurgu1 7 2" xfId="363" xr:uid="{1419B041-A331-4F27-AA7A-A98DA799650D}"/>
    <cellStyle name="%40 - Vurgu1 8" xfId="172" xr:uid="{0FFD1F1B-1881-4E6A-9194-F2A8964B1173}"/>
    <cellStyle name="%40 - Vurgu1 8 2" xfId="383" xr:uid="{2E96EE25-2560-46D8-A59A-521CE564C710}"/>
    <cellStyle name="%40 - Vurgu1 9" xfId="192" xr:uid="{4497B1A8-231B-4448-B334-B384D5111C6A}"/>
    <cellStyle name="%40 - Vurgu1 9 2" xfId="403" xr:uid="{937FE48D-E230-433C-AB5B-A71A828A8345}"/>
    <cellStyle name="%40 - Vurgu2" xfId="24" builtinId="35" customBuiltin="1"/>
    <cellStyle name="%40 - Vurgu2 10" xfId="218" xr:uid="{CE59FAB5-41B7-419A-82D6-5819C542F7CB}"/>
    <cellStyle name="%40 - Vurgu2 10 2" xfId="429" xr:uid="{924D91CD-644A-46DB-84F4-90C100C1242B}"/>
    <cellStyle name="%40 - Vurgu2 11" xfId="238" xr:uid="{A8DA96D8-931A-47F0-919C-4975871ECF25}"/>
    <cellStyle name="%40 - Vurgu2 12" xfId="449" xr:uid="{8A38CAA1-4A63-42DA-A18D-587DFA2C022F}"/>
    <cellStyle name="%40 - Vurgu2 2" xfId="55" xr:uid="{BAD09826-DC3E-4C68-82C5-3FCB359EC1AA}"/>
    <cellStyle name="%40 - Vurgu2 2 2" xfId="266" xr:uid="{E2C3A48F-D714-44C7-9EF5-132D6D4BBCED}"/>
    <cellStyle name="%40 - Vurgu2 3" xfId="75" xr:uid="{CA0DA965-C647-41BB-9231-99D193E95629}"/>
    <cellStyle name="%40 - Vurgu2 3 2" xfId="286" xr:uid="{5A43E487-CA2F-4142-93C3-108DF573BBBA}"/>
    <cellStyle name="%40 - Vurgu2 4" xfId="95" xr:uid="{BB56517D-4EA6-407D-9059-1191ADFB2901}"/>
    <cellStyle name="%40 - Vurgu2 4 2" xfId="306" xr:uid="{6324FC67-4D80-4320-93FE-C519B1DBBDF0}"/>
    <cellStyle name="%40 - Vurgu2 5" xfId="115" xr:uid="{1219DBBA-CE5E-4451-8F16-DDAF63A22FF1}"/>
    <cellStyle name="%40 - Vurgu2 5 2" xfId="326" xr:uid="{653152B9-00C0-47EA-A9A6-3B357C05258F}"/>
    <cellStyle name="%40 - Vurgu2 6" xfId="135" xr:uid="{8B101DFA-F0E8-4518-A3A7-232B128F3E6A}"/>
    <cellStyle name="%40 - Vurgu2 6 2" xfId="346" xr:uid="{B12C2FD5-11DE-4502-AD98-2A015ED9B54B}"/>
    <cellStyle name="%40 - Vurgu2 7" xfId="155" xr:uid="{9F30C115-C796-4A56-A077-EECF6F7D373B}"/>
    <cellStyle name="%40 - Vurgu2 7 2" xfId="366" xr:uid="{EC1A9D70-EF81-4560-83F4-E50E70FF26AC}"/>
    <cellStyle name="%40 - Vurgu2 8" xfId="175" xr:uid="{B1121D86-80D0-48BB-9AC5-99A95E78F37D}"/>
    <cellStyle name="%40 - Vurgu2 8 2" xfId="386" xr:uid="{399FB1C1-BBD1-4573-A84A-19E1C6ED0662}"/>
    <cellStyle name="%40 - Vurgu2 9" xfId="195" xr:uid="{205E63E0-545C-4CDD-96FE-8562A5FCF290}"/>
    <cellStyle name="%40 - Vurgu2 9 2" xfId="406" xr:uid="{7042D27D-913E-4886-A551-08E74B0C5058}"/>
    <cellStyle name="%40 - Vurgu3" xfId="28" builtinId="39" customBuiltin="1"/>
    <cellStyle name="%40 - Vurgu3 10" xfId="221" xr:uid="{D105E80A-8630-4B84-BF03-7845B26ED5CB}"/>
    <cellStyle name="%40 - Vurgu3 10 2" xfId="432" xr:uid="{47FF250C-A6AE-419D-BCC5-EA558E602F9D}"/>
    <cellStyle name="%40 - Vurgu3 11" xfId="241" xr:uid="{4F7DD385-32CE-43B8-B735-B220D56B2F42}"/>
    <cellStyle name="%40 - Vurgu3 12" xfId="452" xr:uid="{81777AEB-59E0-4C06-8A1C-6119D9F73D0C}"/>
    <cellStyle name="%40 - Vurgu3 2" xfId="58" xr:uid="{95435DF5-18B9-4571-9947-BA7AF8057E1F}"/>
    <cellStyle name="%40 - Vurgu3 2 2" xfId="269" xr:uid="{E7E1B77C-DDBA-471A-BC68-77A516BF32F6}"/>
    <cellStyle name="%40 - Vurgu3 3" xfId="78" xr:uid="{AEFF788E-3135-4D10-80FB-8CF223D1372C}"/>
    <cellStyle name="%40 - Vurgu3 3 2" xfId="289" xr:uid="{AE5082EE-7908-48AE-840C-125683D3385F}"/>
    <cellStyle name="%40 - Vurgu3 4" xfId="98" xr:uid="{AB943CE6-D10D-46A1-953E-2D8429E3D0BD}"/>
    <cellStyle name="%40 - Vurgu3 4 2" xfId="309" xr:uid="{7056E475-62C9-4A7E-9D8E-8B40C6301F45}"/>
    <cellStyle name="%40 - Vurgu3 5" xfId="118" xr:uid="{C77865CB-B7AA-4BFA-A191-EA22C214AA4C}"/>
    <cellStyle name="%40 - Vurgu3 5 2" xfId="329" xr:uid="{651B7645-EA99-450F-AA52-D6ABC3E347DC}"/>
    <cellStyle name="%40 - Vurgu3 6" xfId="138" xr:uid="{1A5FF243-6ED4-4CD2-90B8-33835FB90720}"/>
    <cellStyle name="%40 - Vurgu3 6 2" xfId="349" xr:uid="{32D54D05-9D38-4CDA-AA9F-7D26160AB9E3}"/>
    <cellStyle name="%40 - Vurgu3 7" xfId="158" xr:uid="{CB7F9B60-8C9E-41DF-8BD8-B29327B15ABE}"/>
    <cellStyle name="%40 - Vurgu3 7 2" xfId="369" xr:uid="{55E3953F-F0CA-4B7C-AA95-BEF207F8C537}"/>
    <cellStyle name="%40 - Vurgu3 8" xfId="178" xr:uid="{74529888-0BE5-4525-8FD3-592639324F35}"/>
    <cellStyle name="%40 - Vurgu3 8 2" xfId="389" xr:uid="{183EB12A-6020-482C-A7C0-F278997E2306}"/>
    <cellStyle name="%40 - Vurgu3 9" xfId="198" xr:uid="{B070C3C0-E8CC-41B2-A998-F75326B4A655}"/>
    <cellStyle name="%40 - Vurgu3 9 2" xfId="409" xr:uid="{FD67E387-887F-4EFE-807B-7A9A54B772A1}"/>
    <cellStyle name="%40 - Vurgu4" xfId="32" builtinId="43" customBuiltin="1"/>
    <cellStyle name="%40 - Vurgu4 10" xfId="224" xr:uid="{62BEFC18-CE3B-4755-9CFE-EBD6A36927F9}"/>
    <cellStyle name="%40 - Vurgu4 10 2" xfId="435" xr:uid="{3943741E-2FD1-40DD-B2B4-7A458980D26A}"/>
    <cellStyle name="%40 - Vurgu4 11" xfId="244" xr:uid="{7A9C1FE9-A5FE-411F-A75F-DA24C3602264}"/>
    <cellStyle name="%40 - Vurgu4 12" xfId="455" xr:uid="{5D4777CC-AC63-4FC1-A472-976B5AD96492}"/>
    <cellStyle name="%40 - Vurgu4 2" xfId="61" xr:uid="{B4CC6821-4BD9-40E6-BA9D-F5338D6E245B}"/>
    <cellStyle name="%40 - Vurgu4 2 2" xfId="272" xr:uid="{970497F1-F405-4C59-887A-9A3C8080E353}"/>
    <cellStyle name="%40 - Vurgu4 3" xfId="81" xr:uid="{8D0CBEBE-E0DB-41F3-A748-4D6401443F98}"/>
    <cellStyle name="%40 - Vurgu4 3 2" xfId="292" xr:uid="{C8144247-020D-40D9-B7B2-7D794A08BA13}"/>
    <cellStyle name="%40 - Vurgu4 4" xfId="101" xr:uid="{A5BFA2BC-53E9-4058-B46E-2133B34277AD}"/>
    <cellStyle name="%40 - Vurgu4 4 2" xfId="312" xr:uid="{4773F433-890B-4C8A-A9F0-34F3B8E6A4EB}"/>
    <cellStyle name="%40 - Vurgu4 5" xfId="121" xr:uid="{BE145AE8-2D8D-48CB-8AE4-B2D68AD1DCCD}"/>
    <cellStyle name="%40 - Vurgu4 5 2" xfId="332" xr:uid="{3237D879-2AEF-4112-AD0B-25CE5D3D812B}"/>
    <cellStyle name="%40 - Vurgu4 6" xfId="141" xr:uid="{DC02CB2E-33EE-4BD1-AB7C-32B4EF10C2B4}"/>
    <cellStyle name="%40 - Vurgu4 6 2" xfId="352" xr:uid="{90CC860F-35DE-4553-A313-86D63EAC20FB}"/>
    <cellStyle name="%40 - Vurgu4 7" xfId="161" xr:uid="{3CAEAF5B-73D6-4EF5-8A85-0B76C6B5F620}"/>
    <cellStyle name="%40 - Vurgu4 7 2" xfId="372" xr:uid="{261A447D-D665-4F83-836B-87D32D15C5B8}"/>
    <cellStyle name="%40 - Vurgu4 8" xfId="181" xr:uid="{1AF8C75F-D702-472B-88C2-3E52F2CC7766}"/>
    <cellStyle name="%40 - Vurgu4 8 2" xfId="392" xr:uid="{6C408C37-5C43-4CDB-B9F0-D18EAE161CD0}"/>
    <cellStyle name="%40 - Vurgu4 9" xfId="201" xr:uid="{02353193-ECAE-4873-B228-33A727D9CBBB}"/>
    <cellStyle name="%40 - Vurgu4 9 2" xfId="412" xr:uid="{195495EA-5091-402E-BDD1-D978612D7C4F}"/>
    <cellStyle name="%40 - Vurgu5" xfId="36" builtinId="47" customBuiltin="1"/>
    <cellStyle name="%40 - Vurgu5 10" xfId="227" xr:uid="{A9A3EB35-66BC-4D30-B39E-F2242ECC7A01}"/>
    <cellStyle name="%40 - Vurgu5 10 2" xfId="438" xr:uid="{C810E376-7743-4C46-856E-8ECBE886F6AD}"/>
    <cellStyle name="%40 - Vurgu5 11" xfId="247" xr:uid="{F81D64AE-867F-4AA6-A8B5-29524D4A94DD}"/>
    <cellStyle name="%40 - Vurgu5 12" xfId="458" xr:uid="{A3F1820A-7B36-4537-80D3-4D66D5A2199F}"/>
    <cellStyle name="%40 - Vurgu5 2" xfId="64" xr:uid="{0CF6928B-1597-4F7A-87EC-3CC6CAD9187F}"/>
    <cellStyle name="%40 - Vurgu5 2 2" xfId="275" xr:uid="{4AF7AFC2-E57F-41D1-AE81-9D79EF9011C0}"/>
    <cellStyle name="%40 - Vurgu5 3" xfId="84" xr:uid="{E15505AA-4F6D-4520-9712-D7A0F1CFE7CF}"/>
    <cellStyle name="%40 - Vurgu5 3 2" xfId="295" xr:uid="{A422D4AC-ED3C-472C-99BE-14207252BAB2}"/>
    <cellStyle name="%40 - Vurgu5 4" xfId="104" xr:uid="{429B3E95-DC1A-4799-A160-7366C3D793ED}"/>
    <cellStyle name="%40 - Vurgu5 4 2" xfId="315" xr:uid="{48B8BC15-E43E-4256-A2F6-1ADADB6F595C}"/>
    <cellStyle name="%40 - Vurgu5 5" xfId="124" xr:uid="{1F773136-5380-4BA0-B85A-C3596C1661F3}"/>
    <cellStyle name="%40 - Vurgu5 5 2" xfId="335" xr:uid="{874594C0-B161-40EE-BBC7-90C7FB674C62}"/>
    <cellStyle name="%40 - Vurgu5 6" xfId="144" xr:uid="{76DD5655-6CE4-4396-8C7C-6DCF75BC2C86}"/>
    <cellStyle name="%40 - Vurgu5 6 2" xfId="355" xr:uid="{AB150125-A592-4849-B3F9-0459242EB658}"/>
    <cellStyle name="%40 - Vurgu5 7" xfId="164" xr:uid="{092CC736-DA88-4EC6-BA9F-C66B7D43E0D0}"/>
    <cellStyle name="%40 - Vurgu5 7 2" xfId="375" xr:uid="{3E393FBF-EBBB-46AB-8F8B-DB1CABAA7319}"/>
    <cellStyle name="%40 - Vurgu5 8" xfId="184" xr:uid="{809AF240-EB70-4228-AE93-365E1C86B6BD}"/>
    <cellStyle name="%40 - Vurgu5 8 2" xfId="395" xr:uid="{3E9AF76E-922A-4CD7-8AC0-DE8619E13B76}"/>
    <cellStyle name="%40 - Vurgu5 9" xfId="204" xr:uid="{66568C61-01F6-47DA-9DAA-504B085BF6BD}"/>
    <cellStyle name="%40 - Vurgu5 9 2" xfId="415" xr:uid="{EA9ED543-956E-40BE-BBEC-609AAC74EB7C}"/>
    <cellStyle name="%40 - Vurgu6" xfId="40" builtinId="51" customBuiltin="1"/>
    <cellStyle name="%40 - Vurgu6 10" xfId="230" xr:uid="{07B52AAB-C830-4D18-BC37-8855A9E23E95}"/>
    <cellStyle name="%40 - Vurgu6 10 2" xfId="441" xr:uid="{F612BA4D-12A6-4883-B4A6-C6DF37C704C0}"/>
    <cellStyle name="%40 - Vurgu6 11" xfId="250" xr:uid="{0BBAA76D-58AB-4F71-9005-1FE692F416F8}"/>
    <cellStyle name="%40 - Vurgu6 12" xfId="461" xr:uid="{98F61034-DD39-4BDE-A473-BB02E1E187F0}"/>
    <cellStyle name="%40 - Vurgu6 2" xfId="67" xr:uid="{D33428DB-F8DF-453C-A164-91BD41BB6199}"/>
    <cellStyle name="%40 - Vurgu6 2 2" xfId="278" xr:uid="{92AD0010-FC22-4E88-81AA-15A8A2BD7888}"/>
    <cellStyle name="%40 - Vurgu6 3" xfId="87" xr:uid="{CF3E16BD-29F6-413B-A4C8-70A9ACBABC4D}"/>
    <cellStyle name="%40 - Vurgu6 3 2" xfId="298" xr:uid="{0AABA97E-2740-4895-9A56-29A63AA8D18B}"/>
    <cellStyle name="%40 - Vurgu6 4" xfId="107" xr:uid="{DEE93577-C0E6-4E1E-AC4B-536C20E29EE9}"/>
    <cellStyle name="%40 - Vurgu6 4 2" xfId="318" xr:uid="{6F013B87-F946-4AC7-8C72-D686E908C169}"/>
    <cellStyle name="%40 - Vurgu6 5" xfId="127" xr:uid="{013B5379-02D2-431B-AADA-E9B91B93720A}"/>
    <cellStyle name="%40 - Vurgu6 5 2" xfId="338" xr:uid="{EF4B7520-1473-4598-9C34-5E79FDE2221F}"/>
    <cellStyle name="%40 - Vurgu6 6" xfId="147" xr:uid="{983439FE-5F40-4DD4-8F17-31CC68715873}"/>
    <cellStyle name="%40 - Vurgu6 6 2" xfId="358" xr:uid="{B4C57386-BE87-427D-B92C-61045D421E44}"/>
    <cellStyle name="%40 - Vurgu6 7" xfId="167" xr:uid="{3D8A3536-89BB-4AF7-93C1-1486CAC265BB}"/>
    <cellStyle name="%40 - Vurgu6 7 2" xfId="378" xr:uid="{14EED044-F9B7-4A0E-BECA-8B8255FB18D3}"/>
    <cellStyle name="%40 - Vurgu6 8" xfId="187" xr:uid="{CFEF8EEA-1A63-4E59-B5C6-59AE542D9A23}"/>
    <cellStyle name="%40 - Vurgu6 8 2" xfId="398" xr:uid="{34D47716-1AA4-4DD0-A938-843217A70D2F}"/>
    <cellStyle name="%40 - Vurgu6 9" xfId="207" xr:uid="{A5692A5C-46CE-4B8D-99DA-41ED113723F4}"/>
    <cellStyle name="%40 - Vurgu6 9 2" xfId="418" xr:uid="{3CDDC07E-F5E3-4536-B4FC-CDCEF2D5DFB3}"/>
    <cellStyle name="%60 - Vurgu1" xfId="21" builtinId="32" customBuiltin="1"/>
    <cellStyle name="%60 - Vurgu1 10" xfId="216" xr:uid="{3233CFE7-EFD5-490E-A017-A860FB83BDD1}"/>
    <cellStyle name="%60 - Vurgu1 10 2" xfId="427" xr:uid="{316A459D-442B-447B-9C26-E9A1009B96E1}"/>
    <cellStyle name="%60 - Vurgu1 11" xfId="236" xr:uid="{385999B7-A3B1-4652-89B2-7D81203352F1}"/>
    <cellStyle name="%60 - Vurgu1 12" xfId="447" xr:uid="{3F52912B-B0D4-4EB4-8A05-75F59A0A4733}"/>
    <cellStyle name="%60 - Vurgu1 2" xfId="53" xr:uid="{A749DB15-62DB-49E4-8565-FD270D07D99A}"/>
    <cellStyle name="%60 - Vurgu1 2 2" xfId="264" xr:uid="{3D19F5CD-95E5-4841-8655-38BA2CC24586}"/>
    <cellStyle name="%60 - Vurgu1 3" xfId="73" xr:uid="{82ABCA60-0DCC-4BAA-8703-F8581DB7B92F}"/>
    <cellStyle name="%60 - Vurgu1 3 2" xfId="284" xr:uid="{F644829E-AF2C-4472-ABCA-064CE052694F}"/>
    <cellStyle name="%60 - Vurgu1 4" xfId="93" xr:uid="{41051BF1-B5CD-41BD-92D5-514DA464C3BD}"/>
    <cellStyle name="%60 - Vurgu1 4 2" xfId="304" xr:uid="{D78DCECC-F327-496E-8367-B081B635F27A}"/>
    <cellStyle name="%60 - Vurgu1 5" xfId="113" xr:uid="{C32504D9-C068-4607-A572-F191D1EA1C0F}"/>
    <cellStyle name="%60 - Vurgu1 5 2" xfId="324" xr:uid="{136FA646-70DF-449D-B7DC-65F6F9BD6799}"/>
    <cellStyle name="%60 - Vurgu1 6" xfId="133" xr:uid="{5E6B0C19-6455-429F-80EF-01912E87C103}"/>
    <cellStyle name="%60 - Vurgu1 6 2" xfId="344" xr:uid="{B0328F17-7EFC-48AD-86C0-549490398E11}"/>
    <cellStyle name="%60 - Vurgu1 7" xfId="153" xr:uid="{252B1DD1-0719-43DE-AAB3-F8BEDA56BC4E}"/>
    <cellStyle name="%60 - Vurgu1 7 2" xfId="364" xr:uid="{C6830E6B-C9E7-4243-80E6-207B333ECB6D}"/>
    <cellStyle name="%60 - Vurgu1 8" xfId="173" xr:uid="{95A5636A-0DF4-4DF7-91D5-3C5A4ED32F80}"/>
    <cellStyle name="%60 - Vurgu1 8 2" xfId="384" xr:uid="{39B6E046-7268-40A8-AD42-1C9DDBF45BED}"/>
    <cellStyle name="%60 - Vurgu1 9" xfId="193" xr:uid="{CCD299F4-1843-4C3E-8E49-038A4F8D58C1}"/>
    <cellStyle name="%60 - Vurgu1 9 2" xfId="404" xr:uid="{BA8930AC-2398-44AE-A0BF-E73C622B5A57}"/>
    <cellStyle name="%60 - Vurgu2" xfId="25" builtinId="36" customBuiltin="1"/>
    <cellStyle name="%60 - Vurgu2 10" xfId="219" xr:uid="{DB193B90-E2E5-42CA-98B5-01C71A62C0F7}"/>
    <cellStyle name="%60 - Vurgu2 10 2" xfId="430" xr:uid="{85017E94-8B58-4E0A-85E1-0F78AF57EAA0}"/>
    <cellStyle name="%60 - Vurgu2 11" xfId="239" xr:uid="{129B436F-1857-4B2A-9B7A-0D087FC5E83C}"/>
    <cellStyle name="%60 - Vurgu2 12" xfId="450" xr:uid="{4AAAC908-A7F3-41D9-83D9-BA520E5B3E00}"/>
    <cellStyle name="%60 - Vurgu2 2" xfId="56" xr:uid="{5AE70364-B940-481A-AF06-E19BBE068921}"/>
    <cellStyle name="%60 - Vurgu2 2 2" xfId="267" xr:uid="{91CE8702-9342-496F-8A8D-FE91E96B0135}"/>
    <cellStyle name="%60 - Vurgu2 3" xfId="76" xr:uid="{508C83BB-2949-4493-AE7F-1BBC6D5C1A02}"/>
    <cellStyle name="%60 - Vurgu2 3 2" xfId="287" xr:uid="{A6759295-DB71-4C01-83F9-839CD08B5D0C}"/>
    <cellStyle name="%60 - Vurgu2 4" xfId="96" xr:uid="{390CF045-76B8-4CBC-B2C1-E4A71FE44B18}"/>
    <cellStyle name="%60 - Vurgu2 4 2" xfId="307" xr:uid="{D304D3FE-813D-4CDD-96F5-A2DC42E3E0DA}"/>
    <cellStyle name="%60 - Vurgu2 5" xfId="116" xr:uid="{9293F543-91B3-4CF0-86A6-69EB1C5337C4}"/>
    <cellStyle name="%60 - Vurgu2 5 2" xfId="327" xr:uid="{C6CC8BB9-3A32-4EBA-A007-3500A6B140D0}"/>
    <cellStyle name="%60 - Vurgu2 6" xfId="136" xr:uid="{04152E09-BBF4-40CC-B055-FC0FCDB8BCD2}"/>
    <cellStyle name="%60 - Vurgu2 6 2" xfId="347" xr:uid="{EF9238B2-CBEF-47A0-AAEE-82AAC8552FF4}"/>
    <cellStyle name="%60 - Vurgu2 7" xfId="156" xr:uid="{1A40D781-1403-44A7-922A-C57A7A23D5B7}"/>
    <cellStyle name="%60 - Vurgu2 7 2" xfId="367" xr:uid="{D24C2132-B90F-455B-B15F-03708E5AB5CE}"/>
    <cellStyle name="%60 - Vurgu2 8" xfId="176" xr:uid="{DDC622EA-D6C2-4434-A9B6-87292A9A5A23}"/>
    <cellStyle name="%60 - Vurgu2 8 2" xfId="387" xr:uid="{0757E69B-FCF7-46BE-81B5-2DA5D8BF47BE}"/>
    <cellStyle name="%60 - Vurgu2 9" xfId="196" xr:uid="{EE5A3D5D-27EE-4D0A-862C-85B52A9AA079}"/>
    <cellStyle name="%60 - Vurgu2 9 2" xfId="407" xr:uid="{0493B6A4-C927-4CB0-97C6-FC7D9FC42E89}"/>
    <cellStyle name="%60 - Vurgu3" xfId="29" builtinId="40" customBuiltin="1"/>
    <cellStyle name="%60 - Vurgu3 10" xfId="222" xr:uid="{A63841A7-1302-4CDE-A0FE-81FD3C51B29A}"/>
    <cellStyle name="%60 - Vurgu3 10 2" xfId="433" xr:uid="{B4BF193E-58D1-4C61-AD77-9EDB899F13F0}"/>
    <cellStyle name="%60 - Vurgu3 11" xfId="242" xr:uid="{D26416E2-2C87-4AC8-B120-08E48A0DC411}"/>
    <cellStyle name="%60 - Vurgu3 12" xfId="453" xr:uid="{F24B13B1-E744-404D-9B74-0ED483047FE8}"/>
    <cellStyle name="%60 - Vurgu3 2" xfId="59" xr:uid="{9B116997-CCBC-4172-9BC6-2CDA1983F8EC}"/>
    <cellStyle name="%60 - Vurgu3 2 2" xfId="270" xr:uid="{52DBA635-57CB-46E7-B020-DD3BB5301DEE}"/>
    <cellStyle name="%60 - Vurgu3 3" xfId="79" xr:uid="{B4FBB3CB-659E-4660-939B-EC0D9D94DFF6}"/>
    <cellStyle name="%60 - Vurgu3 3 2" xfId="290" xr:uid="{6DF198B5-9B8B-4920-91B8-D2EB55FD1716}"/>
    <cellStyle name="%60 - Vurgu3 4" xfId="99" xr:uid="{E81A0EDE-B078-48FA-821E-DD1104C636C0}"/>
    <cellStyle name="%60 - Vurgu3 4 2" xfId="310" xr:uid="{A628490D-990C-4E2F-886C-797EF1D71BA0}"/>
    <cellStyle name="%60 - Vurgu3 5" xfId="119" xr:uid="{560AEB36-8C38-4DF7-A668-2156321F6B27}"/>
    <cellStyle name="%60 - Vurgu3 5 2" xfId="330" xr:uid="{9F33BC33-7CFE-4A3B-9F38-3746F2374D51}"/>
    <cellStyle name="%60 - Vurgu3 6" xfId="139" xr:uid="{0A6AF5B4-9E3E-4578-967E-594DD9459FEA}"/>
    <cellStyle name="%60 - Vurgu3 6 2" xfId="350" xr:uid="{07758E76-10B5-41FE-8DF6-1F33A75E16B8}"/>
    <cellStyle name="%60 - Vurgu3 7" xfId="159" xr:uid="{A2A001A4-C20B-4C59-9E61-EFEC6B256CD0}"/>
    <cellStyle name="%60 - Vurgu3 7 2" xfId="370" xr:uid="{16A4E3AD-730C-476F-8A56-E34C3C6E8425}"/>
    <cellStyle name="%60 - Vurgu3 8" xfId="179" xr:uid="{F4F185A9-DB10-41E0-8D8C-BAB6405A0EDA}"/>
    <cellStyle name="%60 - Vurgu3 8 2" xfId="390" xr:uid="{C9374400-AEBA-475D-8625-C004EF4A6973}"/>
    <cellStyle name="%60 - Vurgu3 9" xfId="199" xr:uid="{781A9871-84BF-43CF-A58F-FAD631D9C99D}"/>
    <cellStyle name="%60 - Vurgu3 9 2" xfId="410" xr:uid="{94267504-795F-43F6-977C-42022D229175}"/>
    <cellStyle name="%60 - Vurgu4" xfId="33" builtinId="44" customBuiltin="1"/>
    <cellStyle name="%60 - Vurgu4 10" xfId="225" xr:uid="{5990ED18-4941-4DA5-B410-3C239280A02A}"/>
    <cellStyle name="%60 - Vurgu4 10 2" xfId="436" xr:uid="{4DC8666F-8B79-49A7-8FAE-7594CE89BC6A}"/>
    <cellStyle name="%60 - Vurgu4 11" xfId="245" xr:uid="{DA98A217-515E-4C1B-809F-A37261280413}"/>
    <cellStyle name="%60 - Vurgu4 12" xfId="456" xr:uid="{9A410171-609E-4320-8045-F0F0F7DE71A6}"/>
    <cellStyle name="%60 - Vurgu4 2" xfId="62" xr:uid="{D4A79C3F-41E1-49A3-9E2B-B04FC460EA80}"/>
    <cellStyle name="%60 - Vurgu4 2 2" xfId="273" xr:uid="{3754BD91-8EA5-47B1-B89C-1FC9BAFC8134}"/>
    <cellStyle name="%60 - Vurgu4 3" xfId="82" xr:uid="{C8D52FFD-B46F-4CC0-9B96-DFB6B3F7D6B4}"/>
    <cellStyle name="%60 - Vurgu4 3 2" xfId="293" xr:uid="{B5B32052-6FD7-4C3A-8D7B-2CA5663313F2}"/>
    <cellStyle name="%60 - Vurgu4 4" xfId="102" xr:uid="{463424FA-B31F-41DB-AC32-D5754EE06C5F}"/>
    <cellStyle name="%60 - Vurgu4 4 2" xfId="313" xr:uid="{5B9C82BE-62D8-4A1B-81DE-127B33EBEE65}"/>
    <cellStyle name="%60 - Vurgu4 5" xfId="122" xr:uid="{5493D90A-9648-439C-ADA1-D78729A35E64}"/>
    <cellStyle name="%60 - Vurgu4 5 2" xfId="333" xr:uid="{72AF13FF-522F-4BE3-A09A-7B63DAA324AE}"/>
    <cellStyle name="%60 - Vurgu4 6" xfId="142" xr:uid="{0DBBAF57-EDD5-4427-8617-9588D1894715}"/>
    <cellStyle name="%60 - Vurgu4 6 2" xfId="353" xr:uid="{70DC3B58-D2C6-413E-8720-39F1224E0826}"/>
    <cellStyle name="%60 - Vurgu4 7" xfId="162" xr:uid="{B999DE79-6393-41C5-8F01-48A114DC3E9D}"/>
    <cellStyle name="%60 - Vurgu4 7 2" xfId="373" xr:uid="{D061635D-0384-494A-ACCD-DBAF1AEB5F41}"/>
    <cellStyle name="%60 - Vurgu4 8" xfId="182" xr:uid="{501BAE85-5E6A-45DB-B64C-E3416957C4AC}"/>
    <cellStyle name="%60 - Vurgu4 8 2" xfId="393" xr:uid="{02213BD8-77E0-4953-A953-E2FCDF897028}"/>
    <cellStyle name="%60 - Vurgu4 9" xfId="202" xr:uid="{AF90D1CD-A047-4B73-85DE-BC4FB47807C0}"/>
    <cellStyle name="%60 - Vurgu4 9 2" xfId="413" xr:uid="{401489EC-FE8B-4098-AB32-9ADDD749C377}"/>
    <cellStyle name="%60 - Vurgu5" xfId="37" builtinId="48" customBuiltin="1"/>
    <cellStyle name="%60 - Vurgu5 10" xfId="228" xr:uid="{54DF3796-BD14-4D31-AA29-D3EF7DBA784C}"/>
    <cellStyle name="%60 - Vurgu5 10 2" xfId="439" xr:uid="{3E106763-4E96-4A92-BA78-C7138EDA11CF}"/>
    <cellStyle name="%60 - Vurgu5 11" xfId="248" xr:uid="{5F063504-726A-40A9-8F1D-3E011680BB03}"/>
    <cellStyle name="%60 - Vurgu5 12" xfId="459" xr:uid="{DBD50177-13C5-4530-95D7-23F5B4F16A20}"/>
    <cellStyle name="%60 - Vurgu5 2" xfId="65" xr:uid="{AEBDEF08-873D-4259-999F-5FCA63B9CDE5}"/>
    <cellStyle name="%60 - Vurgu5 2 2" xfId="276" xr:uid="{1C5500F4-E909-442A-9AE1-A5F3C54889A7}"/>
    <cellStyle name="%60 - Vurgu5 3" xfId="85" xr:uid="{D6C98FDB-D21E-495F-88AE-125F19EC1F21}"/>
    <cellStyle name="%60 - Vurgu5 3 2" xfId="296" xr:uid="{4ACABF67-FAA7-432E-A330-17D147D68DCC}"/>
    <cellStyle name="%60 - Vurgu5 4" xfId="105" xr:uid="{8DA63458-68C0-4ADC-8628-43FFFAE99124}"/>
    <cellStyle name="%60 - Vurgu5 4 2" xfId="316" xr:uid="{0D426A29-7C31-4A48-9DE7-2D69CA7847E9}"/>
    <cellStyle name="%60 - Vurgu5 5" xfId="125" xr:uid="{517D20DB-0834-4F1C-9633-0C6F8E431E0D}"/>
    <cellStyle name="%60 - Vurgu5 5 2" xfId="336" xr:uid="{A9B1E204-F5E3-4CC0-83B3-ADA86C221D72}"/>
    <cellStyle name="%60 - Vurgu5 6" xfId="145" xr:uid="{DA805059-8A83-48AF-A337-B4AF6F0DCE25}"/>
    <cellStyle name="%60 - Vurgu5 6 2" xfId="356" xr:uid="{856BDF40-2A48-43CE-8FF0-617C13C54268}"/>
    <cellStyle name="%60 - Vurgu5 7" xfId="165" xr:uid="{22470389-F9F2-4FC8-8DB5-C37F0718F406}"/>
    <cellStyle name="%60 - Vurgu5 7 2" xfId="376" xr:uid="{0AF58A07-600E-476E-928C-EC66ACB56A62}"/>
    <cellStyle name="%60 - Vurgu5 8" xfId="185" xr:uid="{88DC79B3-06F3-4AB4-97CF-F0E7482B416C}"/>
    <cellStyle name="%60 - Vurgu5 8 2" xfId="396" xr:uid="{BBDF9575-9792-4649-83B7-51BA23ECBE7F}"/>
    <cellStyle name="%60 - Vurgu5 9" xfId="205" xr:uid="{01F23454-4DA1-4A90-8DD0-13725A0424F3}"/>
    <cellStyle name="%60 - Vurgu5 9 2" xfId="416" xr:uid="{10A748EE-54E6-4123-98A0-2D2977167D3D}"/>
    <cellStyle name="%60 - Vurgu6" xfId="41" builtinId="52" customBuiltin="1"/>
    <cellStyle name="%60 - Vurgu6 10" xfId="231" xr:uid="{A2F4D92A-F5A2-4302-85AA-C7969916D96B}"/>
    <cellStyle name="%60 - Vurgu6 10 2" xfId="442" xr:uid="{0D080244-1F5A-4A50-A51A-CC71B352B55A}"/>
    <cellStyle name="%60 - Vurgu6 11" xfId="251" xr:uid="{745868CA-9CFF-46B2-A4AA-5104BF4D6460}"/>
    <cellStyle name="%60 - Vurgu6 12" xfId="462" xr:uid="{615FDC01-A966-4925-A0CD-89BD8F1F9E95}"/>
    <cellStyle name="%60 - Vurgu6 2" xfId="68" xr:uid="{59D4DD83-86F1-441F-B076-9E66181B13D6}"/>
    <cellStyle name="%60 - Vurgu6 2 2" xfId="279" xr:uid="{327189F4-A11D-4D4E-BE46-1BFA07F6ABBC}"/>
    <cellStyle name="%60 - Vurgu6 3" xfId="88" xr:uid="{2BCDCB93-F906-4A87-8A44-1C61221CB3FA}"/>
    <cellStyle name="%60 - Vurgu6 3 2" xfId="299" xr:uid="{967F9BD2-3258-4DA9-8ACC-A8D69DDAC673}"/>
    <cellStyle name="%60 - Vurgu6 4" xfId="108" xr:uid="{D79A70AE-5392-47DE-AB8E-0F237BC4CC8E}"/>
    <cellStyle name="%60 - Vurgu6 4 2" xfId="319" xr:uid="{2DCE8602-E884-4C8B-9B19-4E5AB8668ED6}"/>
    <cellStyle name="%60 - Vurgu6 5" xfId="128" xr:uid="{B79A285D-343F-4859-AF75-716D68C20B0A}"/>
    <cellStyle name="%60 - Vurgu6 5 2" xfId="339" xr:uid="{48818A12-21D6-4789-B714-E00AD5484178}"/>
    <cellStyle name="%60 - Vurgu6 6" xfId="148" xr:uid="{75A99670-E597-4FE7-BF09-A84BFE1A79B5}"/>
    <cellStyle name="%60 - Vurgu6 6 2" xfId="359" xr:uid="{55BDD95C-CEC6-4CD5-B6ED-8EF289DD7C14}"/>
    <cellStyle name="%60 - Vurgu6 7" xfId="168" xr:uid="{9FAE21FE-6F6A-479C-A355-70DD7808DE1D}"/>
    <cellStyle name="%60 - Vurgu6 7 2" xfId="379" xr:uid="{B20ECEA4-EB49-4914-8038-D84D77C6098B}"/>
    <cellStyle name="%60 - Vurgu6 8" xfId="188" xr:uid="{D6CCD7AF-0550-4C35-AB13-0AB62B83A412}"/>
    <cellStyle name="%60 - Vurgu6 8 2" xfId="399" xr:uid="{77D99426-7E7D-4561-BBE2-8ABA8894FA71}"/>
    <cellStyle name="%60 - Vurgu6 9" xfId="208" xr:uid="{746AFCB3-BB2B-4DC3-AE7A-18C39BC27423}"/>
    <cellStyle name="%60 - Vurgu6 9 2" xfId="419" xr:uid="{293CFB55-4E6B-4325-B9F6-C4E49CB3F152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4" xr:uid="{C28B433D-7B00-42F7-AE09-7832F102E698}"/>
    <cellStyle name="Normal 11" xfId="149" xr:uid="{D7A19263-9FE8-4CA6-B11D-327FF3721C92}"/>
    <cellStyle name="Normal 11 2" xfId="360" xr:uid="{6CFB399A-8AA5-4819-9A5A-E1C7C204B4CE}"/>
    <cellStyle name="Normal 12" xfId="169" xr:uid="{A86B3D1F-AB99-4B63-82E1-57EDD04E0BDF}"/>
    <cellStyle name="Normal 12 2" xfId="380" xr:uid="{ECA7CF12-4DD4-4E44-B398-12DB88CF0B01}"/>
    <cellStyle name="Normal 13" xfId="189" xr:uid="{BCAAEAE0-58AF-4C0A-8A30-2234FC12F0B4}"/>
    <cellStyle name="Normal 13 2" xfId="400" xr:uid="{DB009D24-7972-4FBB-99D4-26A929655699}"/>
    <cellStyle name="Normal 14" xfId="209" xr:uid="{872517C3-299C-4D79-A4BD-E1B947CCA0C0}"/>
    <cellStyle name="Normal 14 2" xfId="420" xr:uid="{493FADB9-D4FA-4580-BCA4-2CB9B5A72066}"/>
    <cellStyle name="Normal 15" xfId="212" xr:uid="{855BACD4-996C-4CFA-91FA-588AB3F700F7}"/>
    <cellStyle name="Normal 15 2" xfId="423" xr:uid="{BC8A9A85-4404-444F-A355-2F80634BD76A}"/>
    <cellStyle name="Normal 16" xfId="232" xr:uid="{8A3AA6AD-3BE2-4BB9-AF2E-E62BDC26A722}"/>
    <cellStyle name="Normal 17" xfId="252" xr:uid="{D1DBF1C5-6041-40DA-804F-59D987E11EFA}"/>
    <cellStyle name="Normal 18" xfId="443" xr:uid="{146D9E28-8E21-4E24-A737-DE5A0EAFBB7A}"/>
    <cellStyle name="Normal 2" xfId="47" xr:uid="{5AA281CE-7654-48E3-B4A7-93E3DD1EC944}"/>
    <cellStyle name="Normal 2 2" xfId="258" xr:uid="{C9A85C64-8250-462A-BF8F-5ED1ECC843C6}"/>
    <cellStyle name="Normal 3" xfId="49" xr:uid="{AE82479F-B4E6-468A-9DB8-EC15B8AC28EC}"/>
    <cellStyle name="Normal 3 2" xfId="260" xr:uid="{89BF75FE-DB8A-4329-BA3F-CB95B7C7D017}"/>
    <cellStyle name="Normal 4" xfId="1" xr:uid="{40D1E1C7-02CF-4F9F-BFD7-202129797418}"/>
    <cellStyle name="Normal 4 2" xfId="45" xr:uid="{C39210E2-A19A-48D4-8A37-5B7D67CC6339}"/>
    <cellStyle name="Normal 4 2 2" xfId="256" xr:uid="{6E98C05F-85ED-4EE8-8B9D-2BBAEED602D9}"/>
    <cellStyle name="Normal 4 3" xfId="253" xr:uid="{B2C09E61-1628-4AE2-A105-48BE53E84DE0}"/>
    <cellStyle name="Normal 5" xfId="69" xr:uid="{DF1B2E99-5E78-4751-A6D9-A98DFE9D96AC}"/>
    <cellStyle name="Normal 5 2" xfId="280" xr:uid="{D1DFD8E3-4A68-445B-92A3-E11FBD35D564}"/>
    <cellStyle name="Normal 6" xfId="89" xr:uid="{2CC2596A-3809-4C87-8569-F8E38A813685}"/>
    <cellStyle name="Normal 6 2" xfId="300" xr:uid="{8344E870-61D0-4F46-A41A-BE95E0790CD6}"/>
    <cellStyle name="Normal 68" xfId="211" xr:uid="{F17B5FF0-EE61-4A44-ABF5-BC96DBFF94DC}"/>
    <cellStyle name="Normal 68 2" xfId="422" xr:uid="{D870E5A2-A7D8-47FC-9CDA-5645A627EB71}"/>
    <cellStyle name="Normal 7" xfId="109" xr:uid="{AA1ECFE9-84A8-47BF-BD9F-2415A73CA2B0}"/>
    <cellStyle name="Normal 7 2" xfId="320" xr:uid="{2377FDE9-7539-4A75-B631-4451E1AF90E0}"/>
    <cellStyle name="Normal 8" xfId="129" xr:uid="{D30A561E-8F43-4A6E-9EA7-2E49ECEAEE29}"/>
    <cellStyle name="Normal 8 2" xfId="340" xr:uid="{5A9872E9-0672-4DC1-B9A1-EE6AC64ABB03}"/>
    <cellStyle name="Normal 9" xfId="44" xr:uid="{63A3C05D-8BDF-42C2-BBFA-8998777CD855}"/>
    <cellStyle name="Not 10" xfId="170" xr:uid="{5DBC1A68-6348-4C26-9DF6-D7D0FD4647DA}"/>
    <cellStyle name="Not 10 2" xfId="381" xr:uid="{7170BE86-43EC-4BEB-A751-C6FEB9C46B75}"/>
    <cellStyle name="Not 11" xfId="190" xr:uid="{E7756890-4574-4CA7-BA03-74AFBA7AFCBF}"/>
    <cellStyle name="Not 11 2" xfId="401" xr:uid="{8A424D24-B526-42A3-B825-01C894DF46B5}"/>
    <cellStyle name="Not 12" xfId="213" xr:uid="{ACB6A0BE-8D88-4CA1-AB45-5FD85988E2AD}"/>
    <cellStyle name="Not 12 2" xfId="424" xr:uid="{7DBD36F3-A1CE-4DF0-8011-ED1A0BCBB4F7}"/>
    <cellStyle name="Not 13" xfId="233" xr:uid="{E36999C0-0B33-46C9-B5ED-35747806B2D9}"/>
    <cellStyle name="Not 14" xfId="444" xr:uid="{E76EFC4E-D035-4097-80B3-F85E40A41CB4}"/>
    <cellStyle name="Not 2" xfId="48" xr:uid="{C4E66159-CDE1-4209-9E3F-CD196C5357D9}"/>
    <cellStyle name="Not 2 2" xfId="259" xr:uid="{B9AB8F8F-A5B2-4F06-8597-F1966DD978E6}"/>
    <cellStyle name="Not 3" xfId="50" xr:uid="{2C5D45E0-B05E-4E3A-8EAE-C3A04618488F}"/>
    <cellStyle name="Not 3 2" xfId="261" xr:uid="{B75AC786-2970-48F5-A90D-2FDC96ABD004}"/>
    <cellStyle name="Not 4" xfId="70" xr:uid="{983F21EA-F880-4071-ABDC-B2C7B50B05B9}"/>
    <cellStyle name="Not 4 2" xfId="281" xr:uid="{F71CAB9B-1442-45A0-B0FC-3ECBB9EC8C2B}"/>
    <cellStyle name="Not 5" xfId="90" xr:uid="{2DF46D0E-EF60-4992-8ADA-90E4243F32AF}"/>
    <cellStyle name="Not 5 2" xfId="301" xr:uid="{75CCC272-C312-438D-9A00-E1C84B1740A3}"/>
    <cellStyle name="Not 6" xfId="110" xr:uid="{808F4CB0-21C8-4D7E-B9A3-160DD11E852A}"/>
    <cellStyle name="Not 6 2" xfId="321" xr:uid="{44C088F9-A227-4037-883C-36E9A6C5498A}"/>
    <cellStyle name="Not 7" xfId="130" xr:uid="{B96A47F2-521D-4956-9729-AF51B84F743E}"/>
    <cellStyle name="Not 7 2" xfId="341" xr:uid="{E6A5EF21-CB89-40C3-AF1F-8F3F5830BE79}"/>
    <cellStyle name="Not 8" xfId="43" xr:uid="{D27A8885-8CF3-4AF6-93D8-96AC883B0141}"/>
    <cellStyle name="Not 8 2" xfId="255" xr:uid="{8A1C8542-C184-421A-B2AA-A30DCECD701D}"/>
    <cellStyle name="Not 9" xfId="150" xr:uid="{937E7B6F-1367-4E3A-B937-8F9AB6ED4E6A}"/>
    <cellStyle name="Not 9 2" xfId="361" xr:uid="{1E5716DF-1546-43CB-BF8D-A289E84CAB7F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257" xr:uid="{F6E1C7E7-D79C-497C-8B10-8B708D8F2510}"/>
    <cellStyle name="Virgül 3" xfId="421" xr:uid="{A977DF1D-239B-4CFC-90E8-DC90AC711DDD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D43"/>
  <sheetViews>
    <sheetView zoomScale="85" zoomScaleNormal="85" workbookViewId="0">
      <selection activeCell="R27" sqref="R27"/>
    </sheetView>
  </sheetViews>
  <sheetFormatPr defaultRowHeight="15" x14ac:dyDescent="0.25"/>
  <cols>
    <col min="1" max="1" width="5.140625" customWidth="1"/>
    <col min="2" max="2" width="12" bestFit="1" customWidth="1"/>
    <col min="3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175710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45615</v>
      </c>
      <c r="Q3" s="53" t="s">
        <v>37</v>
      </c>
      <c r="R3" s="52">
        <v>45675</v>
      </c>
      <c r="S3" s="53" t="s">
        <v>38</v>
      </c>
      <c r="T3" s="54">
        <v>622</v>
      </c>
      <c r="U3" s="53" t="s">
        <v>39</v>
      </c>
      <c r="V3" s="53" t="s">
        <v>33</v>
      </c>
      <c r="W3" s="55">
        <v>2400</v>
      </c>
      <c r="X3" s="55" t="s">
        <v>40</v>
      </c>
      <c r="Y3" s="56">
        <v>11.88119</v>
      </c>
      <c r="Z3" s="57">
        <v>28514.85</v>
      </c>
      <c r="AA3" s="57">
        <v>285.14999999999998</v>
      </c>
      <c r="AB3" s="57">
        <v>28800</v>
      </c>
    </row>
    <row r="4" spans="2:30" x14ac:dyDescent="0.25">
      <c r="B4" s="7">
        <v>45627</v>
      </c>
      <c r="C4" s="8">
        <v>285</v>
      </c>
      <c r="D4" s="9"/>
      <c r="E4" s="10">
        <v>13.25</v>
      </c>
      <c r="F4" s="33">
        <f>E4*C4</f>
        <v>3776.25</v>
      </c>
      <c r="G4" s="11"/>
      <c r="H4" s="12" t="s">
        <v>6</v>
      </c>
      <c r="I4" s="13">
        <v>0.01</v>
      </c>
      <c r="J4" s="14">
        <f>(F36+F37)*I4</f>
        <v>1215.0250000000001</v>
      </c>
      <c r="P4" s="58"/>
      <c r="Q4" s="58"/>
      <c r="R4" s="58"/>
      <c r="S4" s="58"/>
      <c r="T4" s="58"/>
      <c r="U4" s="58"/>
      <c r="V4" s="58" t="s">
        <v>41</v>
      </c>
      <c r="W4" s="58"/>
      <c r="X4" s="58"/>
      <c r="Y4" s="58"/>
      <c r="Z4" s="59"/>
      <c r="AA4" s="58"/>
      <c r="AB4" s="60">
        <f>SUM(AB3)*-1</f>
        <v>-28800</v>
      </c>
    </row>
    <row r="5" spans="2:30" x14ac:dyDescent="0.25">
      <c r="B5" s="7">
        <v>45628</v>
      </c>
      <c r="C5" s="8">
        <v>297</v>
      </c>
      <c r="D5" s="9"/>
      <c r="E5" s="10">
        <v>13.25</v>
      </c>
      <c r="F5" s="33">
        <f t="shared" ref="F5:F34" si="0">E5*C5</f>
        <v>3935.25</v>
      </c>
      <c r="G5" s="11"/>
      <c r="H5" s="12" t="s">
        <v>7</v>
      </c>
      <c r="I5" s="13">
        <v>1E-3</v>
      </c>
      <c r="J5" s="14">
        <f>(F36+F37)*I5</f>
        <v>121.5025</v>
      </c>
      <c r="P5" s="61">
        <v>45650</v>
      </c>
      <c r="Q5" s="62" t="s">
        <v>42</v>
      </c>
      <c r="R5" s="61">
        <v>45695</v>
      </c>
      <c r="S5" s="62" t="s">
        <v>43</v>
      </c>
      <c r="T5" s="63">
        <v>75</v>
      </c>
      <c r="U5" s="62" t="s">
        <v>39</v>
      </c>
      <c r="V5" s="62" t="s">
        <v>44</v>
      </c>
      <c r="W5" s="9">
        <v>270</v>
      </c>
      <c r="X5" s="62" t="s">
        <v>45</v>
      </c>
      <c r="Y5" s="64">
        <v>577</v>
      </c>
      <c r="Z5" s="65">
        <v>155790</v>
      </c>
      <c r="AA5" s="65"/>
      <c r="AB5" s="65">
        <v>155790</v>
      </c>
    </row>
    <row r="6" spans="2:30" x14ac:dyDescent="0.25">
      <c r="B6" s="7">
        <v>45629</v>
      </c>
      <c r="C6" s="8">
        <v>289</v>
      </c>
      <c r="D6" s="9"/>
      <c r="E6" s="10">
        <v>13.25</v>
      </c>
      <c r="F6" s="33">
        <f t="shared" si="0"/>
        <v>3829.25</v>
      </c>
      <c r="G6" s="11"/>
      <c r="H6" s="12" t="s">
        <v>8</v>
      </c>
      <c r="I6" s="13"/>
      <c r="J6" s="14"/>
      <c r="P6" s="61">
        <v>45650</v>
      </c>
      <c r="Q6" s="62" t="s">
        <v>42</v>
      </c>
      <c r="R6" s="61">
        <v>45695</v>
      </c>
      <c r="S6" s="62" t="s">
        <v>43</v>
      </c>
      <c r="T6" s="63">
        <v>75</v>
      </c>
      <c r="U6" s="62" t="s">
        <v>39</v>
      </c>
      <c r="V6" s="62" t="s">
        <v>46</v>
      </c>
      <c r="W6" s="9">
        <v>30</v>
      </c>
      <c r="X6" s="62" t="s">
        <v>45</v>
      </c>
      <c r="Y6" s="64">
        <v>592</v>
      </c>
      <c r="Z6" s="65">
        <v>17760</v>
      </c>
      <c r="AA6" s="65"/>
      <c r="AB6" s="65">
        <v>17760</v>
      </c>
    </row>
    <row r="7" spans="2:30" x14ac:dyDescent="0.25">
      <c r="B7" s="7">
        <v>45630</v>
      </c>
      <c r="C7" s="8">
        <v>303.5</v>
      </c>
      <c r="D7" s="9"/>
      <c r="E7" s="10">
        <v>13.25</v>
      </c>
      <c r="F7" s="33">
        <f t="shared" si="0"/>
        <v>4021.375</v>
      </c>
      <c r="G7" s="11"/>
      <c r="H7" s="12" t="s">
        <v>9</v>
      </c>
      <c r="I7" s="13"/>
      <c r="J7" s="14">
        <v>0</v>
      </c>
      <c r="P7" s="61">
        <v>45650</v>
      </c>
      <c r="Q7" s="62" t="s">
        <v>42</v>
      </c>
      <c r="R7" s="61">
        <v>45695</v>
      </c>
      <c r="S7" s="62" t="s">
        <v>43</v>
      </c>
      <c r="T7" s="63">
        <v>75</v>
      </c>
      <c r="U7" s="62" t="s">
        <v>39</v>
      </c>
      <c r="V7" s="62" t="s">
        <v>47</v>
      </c>
      <c r="W7" s="10">
        <v>4</v>
      </c>
      <c r="X7" s="62" t="s">
        <v>12</v>
      </c>
      <c r="Y7" s="64">
        <v>540</v>
      </c>
      <c r="Z7" s="65">
        <v>2160</v>
      </c>
      <c r="AA7" s="65"/>
      <c r="AB7" s="65">
        <v>2160</v>
      </c>
    </row>
    <row r="8" spans="2:30" x14ac:dyDescent="0.25">
      <c r="B8" s="7">
        <v>45631</v>
      </c>
      <c r="C8" s="8">
        <v>287</v>
      </c>
      <c r="D8" s="9"/>
      <c r="E8" s="10">
        <v>13.25</v>
      </c>
      <c r="F8" s="33">
        <f t="shared" si="0"/>
        <v>3802.75</v>
      </c>
      <c r="G8" s="15">
        <v>45615</v>
      </c>
      <c r="H8" s="16" t="s">
        <v>33</v>
      </c>
      <c r="I8" s="17" t="s">
        <v>34</v>
      </c>
      <c r="J8" s="18">
        <v>28800</v>
      </c>
      <c r="P8" s="61">
        <v>45664</v>
      </c>
      <c r="Q8" s="62"/>
      <c r="R8" s="61"/>
      <c r="S8" s="62"/>
      <c r="T8" s="63"/>
      <c r="U8" s="62"/>
      <c r="V8" s="62" t="s">
        <v>48</v>
      </c>
      <c r="W8" s="17">
        <v>20</v>
      </c>
      <c r="X8" s="62" t="s">
        <v>45</v>
      </c>
      <c r="Y8" s="64">
        <v>950</v>
      </c>
      <c r="Z8" s="65"/>
      <c r="AA8" s="66">
        <f>Y8*W8</f>
        <v>19000</v>
      </c>
      <c r="AC8" s="67" t="s">
        <v>49</v>
      </c>
      <c r="AD8" s="67"/>
    </row>
    <row r="9" spans="2:30" x14ac:dyDescent="0.25">
      <c r="B9" s="7">
        <v>45632</v>
      </c>
      <c r="C9" s="8">
        <v>284</v>
      </c>
      <c r="D9" s="9"/>
      <c r="E9" s="10">
        <v>13.25</v>
      </c>
      <c r="F9" s="33">
        <f t="shared" si="0"/>
        <v>3763</v>
      </c>
      <c r="G9" s="15">
        <v>45660</v>
      </c>
      <c r="H9" s="16" t="s">
        <v>36</v>
      </c>
      <c r="I9" s="17"/>
      <c r="J9" s="18">
        <v>25000</v>
      </c>
      <c r="P9" s="17"/>
      <c r="Q9" s="17"/>
      <c r="R9" s="17"/>
      <c r="S9" s="17"/>
      <c r="T9" s="17"/>
      <c r="U9" s="17"/>
      <c r="V9" s="17" t="s">
        <v>50</v>
      </c>
      <c r="W9" s="17"/>
      <c r="X9" s="17"/>
      <c r="Y9" s="17"/>
      <c r="Z9" s="68"/>
      <c r="AA9" s="17"/>
      <c r="AB9" s="17"/>
    </row>
    <row r="10" spans="2:30" x14ac:dyDescent="0.25">
      <c r="B10" s="7">
        <v>45633</v>
      </c>
      <c r="C10" s="8">
        <v>289</v>
      </c>
      <c r="D10" s="9"/>
      <c r="E10" s="10">
        <v>13.25</v>
      </c>
      <c r="F10" s="33">
        <f t="shared" si="0"/>
        <v>3829.25</v>
      </c>
      <c r="G10" s="15">
        <v>45679</v>
      </c>
      <c r="H10" s="16" t="s">
        <v>55</v>
      </c>
      <c r="I10" s="17"/>
      <c r="J10" s="18">
        <v>66365.97</v>
      </c>
      <c r="M10" s="31"/>
      <c r="N10" s="31"/>
    </row>
    <row r="11" spans="2:30" x14ac:dyDescent="0.25">
      <c r="B11" s="7">
        <v>45634</v>
      </c>
      <c r="C11" s="8">
        <v>276.5</v>
      </c>
      <c r="D11" s="9"/>
      <c r="E11" s="10">
        <v>13.25</v>
      </c>
      <c r="F11" s="33">
        <f t="shared" si="0"/>
        <v>3663.625</v>
      </c>
      <c r="G11" s="19"/>
      <c r="H11" s="16"/>
      <c r="I11" s="17"/>
      <c r="J11" s="18"/>
      <c r="L11" s="84"/>
      <c r="N11" s="31"/>
    </row>
    <row r="12" spans="2:30" x14ac:dyDescent="0.25">
      <c r="B12" s="7">
        <v>45635</v>
      </c>
      <c r="C12" s="8">
        <v>270.5</v>
      </c>
      <c r="D12" s="9"/>
      <c r="E12" s="10">
        <v>13.25</v>
      </c>
      <c r="F12" s="33">
        <f t="shared" si="0"/>
        <v>3584.125</v>
      </c>
      <c r="G12" s="19"/>
      <c r="H12" s="16"/>
      <c r="I12" s="17"/>
      <c r="J12" s="18"/>
      <c r="L12" s="84"/>
      <c r="N12" s="31"/>
    </row>
    <row r="13" spans="2:30" x14ac:dyDescent="0.25">
      <c r="B13" s="7">
        <v>45636</v>
      </c>
      <c r="C13" s="8">
        <v>274.5</v>
      </c>
      <c r="D13" s="9"/>
      <c r="E13" s="10">
        <v>13.25</v>
      </c>
      <c r="F13" s="33">
        <f t="shared" si="0"/>
        <v>3637.125</v>
      </c>
      <c r="G13" s="19"/>
      <c r="H13" s="16"/>
      <c r="I13" s="17"/>
      <c r="J13" s="18"/>
      <c r="L13" s="84"/>
      <c r="N13" s="31"/>
    </row>
    <row r="14" spans="2:30" x14ac:dyDescent="0.25">
      <c r="B14" s="7">
        <v>45637</v>
      </c>
      <c r="C14" s="8">
        <v>276.5</v>
      </c>
      <c r="D14" s="9"/>
      <c r="E14" s="10">
        <v>13.25</v>
      </c>
      <c r="F14" s="33">
        <f t="shared" si="0"/>
        <v>3663.625</v>
      </c>
      <c r="G14" s="19"/>
      <c r="H14" s="16"/>
      <c r="I14" s="17"/>
      <c r="J14" s="18"/>
      <c r="L14" s="31"/>
      <c r="N14" s="84"/>
    </row>
    <row r="15" spans="2:30" x14ac:dyDescent="0.25">
      <c r="B15" s="7">
        <v>45638</v>
      </c>
      <c r="C15" s="8">
        <v>301.5</v>
      </c>
      <c r="D15" s="9"/>
      <c r="E15" s="10">
        <v>13.25</v>
      </c>
      <c r="F15" s="33">
        <f t="shared" si="0"/>
        <v>3994.875</v>
      </c>
      <c r="G15" s="19"/>
      <c r="H15" s="16"/>
      <c r="I15" s="17"/>
      <c r="J15" s="18"/>
    </row>
    <row r="16" spans="2:30" x14ac:dyDescent="0.25">
      <c r="B16" s="7">
        <v>45639</v>
      </c>
      <c r="C16" s="8">
        <v>296.5</v>
      </c>
      <c r="D16" s="9"/>
      <c r="E16" s="10">
        <v>13.25</v>
      </c>
      <c r="F16" s="33">
        <f t="shared" si="0"/>
        <v>3928.625</v>
      </c>
      <c r="G16" s="19"/>
      <c r="H16" s="16"/>
      <c r="I16" s="17"/>
      <c r="J16" s="18"/>
      <c r="V16" t="s">
        <v>67</v>
      </c>
    </row>
    <row r="17" spans="2:22" x14ac:dyDescent="0.25">
      <c r="B17" s="7">
        <v>45640</v>
      </c>
      <c r="C17" s="8">
        <v>272.5</v>
      </c>
      <c r="D17" s="9"/>
      <c r="E17" s="10">
        <v>13.25</v>
      </c>
      <c r="F17" s="33">
        <f t="shared" si="0"/>
        <v>3610.625</v>
      </c>
      <c r="G17" s="19"/>
      <c r="H17" s="16"/>
      <c r="I17" s="17"/>
      <c r="J17" s="18"/>
      <c r="V17" t="s">
        <v>68</v>
      </c>
    </row>
    <row r="18" spans="2:22" x14ac:dyDescent="0.25">
      <c r="B18" s="7">
        <v>45641</v>
      </c>
      <c r="C18" s="8">
        <v>293</v>
      </c>
      <c r="D18" s="9"/>
      <c r="E18" s="10">
        <v>13.25</v>
      </c>
      <c r="F18" s="33">
        <f t="shared" si="0"/>
        <v>3882.25</v>
      </c>
      <c r="G18" s="19"/>
      <c r="H18" s="16"/>
      <c r="I18" s="17"/>
      <c r="J18" s="18"/>
    </row>
    <row r="19" spans="2:22" x14ac:dyDescent="0.25">
      <c r="B19" s="7">
        <v>45642</v>
      </c>
      <c r="C19" s="8">
        <v>291</v>
      </c>
      <c r="D19" s="9"/>
      <c r="E19" s="10">
        <v>13.25</v>
      </c>
      <c r="F19" s="33">
        <f t="shared" si="0"/>
        <v>3855.75</v>
      </c>
      <c r="G19" s="19"/>
      <c r="H19" s="16"/>
      <c r="I19" s="17"/>
      <c r="J19" s="18"/>
    </row>
    <row r="20" spans="2:22" x14ac:dyDescent="0.25">
      <c r="B20" s="7">
        <v>45643</v>
      </c>
      <c r="C20" s="8">
        <v>284.5</v>
      </c>
      <c r="D20" s="9"/>
      <c r="E20" s="10">
        <v>13.25</v>
      </c>
      <c r="F20" s="33">
        <f t="shared" si="0"/>
        <v>3769.625</v>
      </c>
      <c r="G20" s="19"/>
      <c r="H20" s="16"/>
      <c r="I20" s="17"/>
      <c r="J20" s="18"/>
    </row>
    <row r="21" spans="2:22" x14ac:dyDescent="0.25">
      <c r="B21" s="7">
        <v>45644</v>
      </c>
      <c r="C21" s="8">
        <v>264.5</v>
      </c>
      <c r="D21" s="9"/>
      <c r="E21" s="10">
        <v>13.25</v>
      </c>
      <c r="F21" s="33">
        <f t="shared" si="0"/>
        <v>3504.625</v>
      </c>
      <c r="G21" s="19"/>
      <c r="H21" s="16"/>
      <c r="I21" s="17"/>
      <c r="J21" s="18"/>
      <c r="N21" s="31">
        <v>91365.97</v>
      </c>
    </row>
    <row r="22" spans="2:22" x14ac:dyDescent="0.25">
      <c r="B22" s="7">
        <v>45645</v>
      </c>
      <c r="C22" s="8">
        <v>287.5</v>
      </c>
      <c r="D22" s="9"/>
      <c r="E22" s="10">
        <v>13.25</v>
      </c>
      <c r="F22" s="33">
        <f t="shared" si="0"/>
        <v>3809.375</v>
      </c>
      <c r="G22" s="19"/>
      <c r="H22" s="16"/>
      <c r="I22" s="17"/>
      <c r="J22" s="18"/>
    </row>
    <row r="23" spans="2:22" x14ac:dyDescent="0.25">
      <c r="B23" s="7">
        <v>45646</v>
      </c>
      <c r="C23" s="8">
        <v>293</v>
      </c>
      <c r="D23" s="9"/>
      <c r="E23" s="10">
        <v>13.25</v>
      </c>
      <c r="F23" s="33">
        <f t="shared" si="0"/>
        <v>3882.25</v>
      </c>
      <c r="G23" s="19"/>
      <c r="H23" s="16"/>
      <c r="I23" s="17"/>
      <c r="J23" s="18"/>
      <c r="N23" s="31"/>
    </row>
    <row r="24" spans="2:22" x14ac:dyDescent="0.25">
      <c r="B24" s="7">
        <v>45647</v>
      </c>
      <c r="C24" s="8">
        <v>287</v>
      </c>
      <c r="D24" s="9"/>
      <c r="E24" s="10">
        <v>13.25</v>
      </c>
      <c r="F24" s="33">
        <f t="shared" si="0"/>
        <v>3802.75</v>
      </c>
      <c r="G24" s="19"/>
      <c r="H24" s="16"/>
      <c r="I24" s="17"/>
      <c r="J24" s="18"/>
    </row>
    <row r="25" spans="2:22" x14ac:dyDescent="0.25">
      <c r="B25" s="7">
        <v>45648</v>
      </c>
      <c r="C25" s="8">
        <v>294</v>
      </c>
      <c r="D25" s="9"/>
      <c r="E25" s="10">
        <v>13.25</v>
      </c>
      <c r="F25" s="33">
        <f t="shared" si="0"/>
        <v>3895.5</v>
      </c>
      <c r="G25" s="19"/>
      <c r="H25" s="16"/>
      <c r="I25" s="17"/>
      <c r="J25" s="18"/>
    </row>
    <row r="26" spans="2:22" x14ac:dyDescent="0.25">
      <c r="B26" s="7">
        <v>45649</v>
      </c>
      <c r="C26" s="8">
        <v>300</v>
      </c>
      <c r="D26" s="9"/>
      <c r="E26" s="10">
        <v>13.25</v>
      </c>
      <c r="F26" s="33">
        <f t="shared" si="0"/>
        <v>3975</v>
      </c>
      <c r="G26" s="19"/>
      <c r="H26" s="16"/>
      <c r="I26" s="17"/>
      <c r="J26" s="18"/>
    </row>
    <row r="27" spans="2:22" x14ac:dyDescent="0.25">
      <c r="B27" s="7">
        <v>45650</v>
      </c>
      <c r="C27" s="8">
        <v>306.5</v>
      </c>
      <c r="D27" s="9"/>
      <c r="E27" s="10">
        <v>13.25</v>
      </c>
      <c r="F27" s="33">
        <f t="shared" si="0"/>
        <v>4061.125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313.5</v>
      </c>
      <c r="D28" s="9"/>
      <c r="E28" s="10">
        <v>13.25</v>
      </c>
      <c r="F28" s="33">
        <f t="shared" si="0"/>
        <v>4153.875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318</v>
      </c>
      <c r="D29" s="9"/>
      <c r="E29" s="10">
        <v>13.25</v>
      </c>
      <c r="F29" s="33">
        <f t="shared" si="0"/>
        <v>4213.5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326.5</v>
      </c>
      <c r="D30" s="9"/>
      <c r="E30" s="10">
        <v>13.25</v>
      </c>
      <c r="F30" s="33">
        <f t="shared" si="0"/>
        <v>4326.125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329</v>
      </c>
      <c r="D31" s="9"/>
      <c r="E31" s="10">
        <v>13.25</v>
      </c>
      <c r="F31" s="33">
        <f t="shared" si="0"/>
        <v>4359.25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326</v>
      </c>
      <c r="D32" s="9"/>
      <c r="E32" s="10">
        <v>13.25</v>
      </c>
      <c r="F32" s="33">
        <f t="shared" si="0"/>
        <v>4319.5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321</v>
      </c>
      <c r="D33" s="9"/>
      <c r="E33" s="10">
        <v>13.25</v>
      </c>
      <c r="F33" s="33">
        <f t="shared" si="0"/>
        <v>4253.25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332</v>
      </c>
      <c r="D34" s="36"/>
      <c r="E34" s="37">
        <v>13.25</v>
      </c>
      <c r="F34" s="38">
        <f t="shared" si="0"/>
        <v>4399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9170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121502.4975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121502.5</v>
      </c>
      <c r="L36" s="31">
        <f>J36-J4-J5-J6</f>
        <v>120165.9725</v>
      </c>
      <c r="M36" s="31"/>
      <c r="N36" s="31">
        <f>L36-M36</f>
        <v>120165.9725</v>
      </c>
    </row>
    <row r="37" spans="2:14" x14ac:dyDescent="0.25">
      <c r="B37" s="26" t="s">
        <v>14</v>
      </c>
      <c r="C37" s="30">
        <f>C35</f>
        <v>9170</v>
      </c>
      <c r="D37" s="9">
        <f>D35/1.03</f>
        <v>0</v>
      </c>
      <c r="E37" s="10"/>
      <c r="F37" s="33">
        <f>SUM(F4:F36)</f>
        <v>121502.5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2.5000000023283064E-3</v>
      </c>
      <c r="M39" s="17"/>
      <c r="N39" s="40">
        <f>J39+N34</f>
        <v>2.5000000023283064E-3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7" t="s">
        <v>25</v>
      </c>
      <c r="N40" s="40"/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7" t="s">
        <v>32</v>
      </c>
      <c r="N41" s="40">
        <f>N40+N39</f>
        <v>2.5000000023283064E-3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  <colBreaks count="1" manualBreakCount="1">
    <brk id="2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A4"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9.28515625" bestFit="1" customWidth="1"/>
    <col min="23" max="23" width="10.85546875" bestFit="1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45615</v>
      </c>
      <c r="Q3" s="53" t="s">
        <v>37</v>
      </c>
      <c r="R3" s="52">
        <v>45675</v>
      </c>
      <c r="S3" s="53" t="s">
        <v>38</v>
      </c>
      <c r="T3" s="54">
        <v>622</v>
      </c>
      <c r="U3" s="53" t="s">
        <v>39</v>
      </c>
      <c r="V3" s="53" t="s">
        <v>33</v>
      </c>
      <c r="W3" s="55">
        <v>2400</v>
      </c>
      <c r="X3" s="55" t="s">
        <v>40</v>
      </c>
      <c r="Y3" s="56">
        <v>11.88119</v>
      </c>
      <c r="Z3" s="57">
        <v>28514.85</v>
      </c>
      <c r="AA3" s="57">
        <v>285.14999999999998</v>
      </c>
      <c r="AB3" s="57">
        <v>28800</v>
      </c>
    </row>
    <row r="4" spans="2:29" x14ac:dyDescent="0.25">
      <c r="B4" s="7">
        <v>45658</v>
      </c>
      <c r="C4" s="8">
        <v>320.5</v>
      </c>
      <c r="D4" s="9"/>
      <c r="E4" s="10">
        <v>15.5</v>
      </c>
      <c r="F4" s="33">
        <f>E4*C4</f>
        <v>4967.75</v>
      </c>
      <c r="G4" s="11"/>
      <c r="H4" s="12" t="s">
        <v>6</v>
      </c>
      <c r="I4" s="13">
        <v>0.01</v>
      </c>
      <c r="J4" s="14">
        <f>(F36+F37)*I4</f>
        <v>1747.5475000000001</v>
      </c>
      <c r="P4" s="58"/>
      <c r="Q4" s="58"/>
      <c r="R4" s="58"/>
      <c r="S4" s="58"/>
      <c r="T4" s="58"/>
      <c r="U4" s="58"/>
      <c r="V4" s="58" t="s">
        <v>41</v>
      </c>
      <c r="W4" s="58"/>
      <c r="X4" s="58"/>
      <c r="Y4" s="58"/>
      <c r="Z4" s="59"/>
      <c r="AA4" s="58"/>
      <c r="AB4" s="60">
        <f>SUM(AB3)*-1</f>
        <v>-28800</v>
      </c>
    </row>
    <row r="5" spans="2:29" x14ac:dyDescent="0.25">
      <c r="B5" s="7">
        <v>45659</v>
      </c>
      <c r="C5" s="8">
        <v>334</v>
      </c>
      <c r="D5" s="9"/>
      <c r="E5" s="10">
        <v>15.5</v>
      </c>
      <c r="F5" s="33">
        <f t="shared" ref="F5:F34" si="0">E5*C5</f>
        <v>5177</v>
      </c>
      <c r="G5" s="11"/>
      <c r="H5" s="12" t="s">
        <v>7</v>
      </c>
      <c r="I5" s="13">
        <v>1E-3</v>
      </c>
      <c r="J5" s="14">
        <f>(F36+F37-J4-J6)*I5</f>
        <v>173.00720250000001</v>
      </c>
      <c r="P5" s="52">
        <v>45650</v>
      </c>
      <c r="Q5" s="53" t="s">
        <v>42</v>
      </c>
      <c r="R5" s="52">
        <v>45695</v>
      </c>
      <c r="S5" s="53" t="s">
        <v>43</v>
      </c>
      <c r="T5" s="54">
        <v>75</v>
      </c>
      <c r="U5" s="53" t="s">
        <v>39</v>
      </c>
      <c r="V5" s="53" t="s">
        <v>44</v>
      </c>
      <c r="W5" s="76">
        <v>270</v>
      </c>
      <c r="X5" s="53" t="s">
        <v>45</v>
      </c>
      <c r="Y5" s="56">
        <v>577</v>
      </c>
      <c r="Z5" s="57">
        <v>155790</v>
      </c>
      <c r="AA5" s="57"/>
      <c r="AB5" s="57">
        <v>155790</v>
      </c>
    </row>
    <row r="6" spans="2:29" x14ac:dyDescent="0.25">
      <c r="B6" s="7">
        <v>45660</v>
      </c>
      <c r="C6" s="8">
        <v>323</v>
      </c>
      <c r="D6" s="9"/>
      <c r="E6" s="10">
        <v>15.5</v>
      </c>
      <c r="F6" s="33">
        <f t="shared" si="0"/>
        <v>5006.5</v>
      </c>
      <c r="G6" s="11"/>
      <c r="H6" s="12" t="s">
        <v>8</v>
      </c>
      <c r="I6" s="13"/>
      <c r="J6" s="14"/>
      <c r="P6" s="52">
        <v>45650</v>
      </c>
      <c r="Q6" s="53" t="s">
        <v>42</v>
      </c>
      <c r="R6" s="52">
        <v>45695</v>
      </c>
      <c r="S6" s="53" t="s">
        <v>43</v>
      </c>
      <c r="T6" s="54">
        <v>75</v>
      </c>
      <c r="U6" s="53" t="s">
        <v>39</v>
      </c>
      <c r="V6" s="53" t="s">
        <v>46</v>
      </c>
      <c r="W6" s="76">
        <v>30</v>
      </c>
      <c r="X6" s="53" t="s">
        <v>45</v>
      </c>
      <c r="Y6" s="56">
        <v>592</v>
      </c>
      <c r="Z6" s="57">
        <v>17760</v>
      </c>
      <c r="AA6" s="57"/>
      <c r="AB6" s="57">
        <v>17760</v>
      </c>
    </row>
    <row r="7" spans="2:29" x14ac:dyDescent="0.25">
      <c r="B7" s="7">
        <v>45661</v>
      </c>
      <c r="C7" s="8">
        <v>339</v>
      </c>
      <c r="D7" s="9"/>
      <c r="E7" s="10">
        <v>15.5</v>
      </c>
      <c r="F7" s="33">
        <f t="shared" si="0"/>
        <v>5254.5</v>
      </c>
      <c r="G7" s="11"/>
      <c r="H7" s="12" t="s">
        <v>9</v>
      </c>
      <c r="I7" s="13"/>
      <c r="J7" s="14">
        <f>'ARALIK 2024'!J39*-1</f>
        <v>-2.5000000023283064E-3</v>
      </c>
      <c r="P7" s="52">
        <v>45650</v>
      </c>
      <c r="Q7" s="53" t="s">
        <v>42</v>
      </c>
      <c r="R7" s="52">
        <v>45695</v>
      </c>
      <c r="S7" s="53" t="s">
        <v>43</v>
      </c>
      <c r="T7" s="54">
        <v>75</v>
      </c>
      <c r="U7" s="53" t="s">
        <v>39</v>
      </c>
      <c r="V7" s="53" t="s">
        <v>47</v>
      </c>
      <c r="W7" s="55">
        <v>4</v>
      </c>
      <c r="X7" s="53" t="s">
        <v>12</v>
      </c>
      <c r="Y7" s="56">
        <v>540</v>
      </c>
      <c r="Z7" s="57">
        <v>2160</v>
      </c>
      <c r="AA7" s="57"/>
      <c r="AB7" s="57">
        <v>2160</v>
      </c>
    </row>
    <row r="8" spans="2:29" x14ac:dyDescent="0.25">
      <c r="B8" s="7">
        <v>45662</v>
      </c>
      <c r="C8" s="8">
        <v>341</v>
      </c>
      <c r="D8" s="9"/>
      <c r="E8" s="10">
        <v>15.5</v>
      </c>
      <c r="F8" s="33">
        <f t="shared" si="0"/>
        <v>5285.5</v>
      </c>
      <c r="G8" s="15">
        <v>45650</v>
      </c>
      <c r="H8" s="16" t="s">
        <v>59</v>
      </c>
      <c r="I8" s="17"/>
      <c r="J8" s="18">
        <v>155790</v>
      </c>
      <c r="O8" s="86"/>
      <c r="P8" s="87">
        <v>45671</v>
      </c>
      <c r="Q8" s="78">
        <v>17</v>
      </c>
      <c r="R8" s="77">
        <v>45688</v>
      </c>
      <c r="S8" s="79" t="s">
        <v>51</v>
      </c>
      <c r="T8" s="80">
        <v>17</v>
      </c>
      <c r="U8" s="79" t="s">
        <v>39</v>
      </c>
      <c r="V8" s="79" t="s">
        <v>52</v>
      </c>
      <c r="W8" s="81">
        <v>20</v>
      </c>
      <c r="X8" s="79" t="s">
        <v>45</v>
      </c>
      <c r="Y8" s="82">
        <v>970</v>
      </c>
      <c r="Z8" s="83">
        <v>19400</v>
      </c>
      <c r="AA8" s="78"/>
      <c r="AB8" s="83">
        <v>19400</v>
      </c>
      <c r="AC8" t="s">
        <v>60</v>
      </c>
    </row>
    <row r="9" spans="2:29" x14ac:dyDescent="0.25">
      <c r="B9" s="7">
        <v>45663</v>
      </c>
      <c r="C9" s="8">
        <v>332</v>
      </c>
      <c r="D9" s="9"/>
      <c r="E9" s="10">
        <v>15.5</v>
      </c>
      <c r="F9" s="33">
        <f t="shared" si="0"/>
        <v>5146</v>
      </c>
      <c r="G9" s="15">
        <v>45650</v>
      </c>
      <c r="H9" s="16" t="s">
        <v>58</v>
      </c>
      <c r="I9" s="17"/>
      <c r="J9" s="18">
        <v>17760</v>
      </c>
      <c r="O9" s="86"/>
      <c r="P9" s="95">
        <v>45688</v>
      </c>
      <c r="Q9" s="94"/>
      <c r="R9" s="93">
        <v>45688</v>
      </c>
      <c r="S9" s="92" t="s">
        <v>51</v>
      </c>
      <c r="T9" s="90">
        <v>87</v>
      </c>
      <c r="U9" s="92" t="s">
        <v>39</v>
      </c>
      <c r="V9" s="92" t="s">
        <v>61</v>
      </c>
      <c r="W9" s="91">
        <v>1</v>
      </c>
      <c r="X9" s="92" t="s">
        <v>45</v>
      </c>
      <c r="Y9" s="89">
        <v>1083.33</v>
      </c>
      <c r="Z9" s="88">
        <v>1083.33</v>
      </c>
      <c r="AA9" s="88">
        <v>216.67</v>
      </c>
      <c r="AB9" s="88">
        <v>1300</v>
      </c>
      <c r="AC9" s="96" t="s">
        <v>62</v>
      </c>
    </row>
    <row r="10" spans="2:29" x14ac:dyDescent="0.25">
      <c r="B10" s="7">
        <v>45664</v>
      </c>
      <c r="C10" s="8">
        <v>331</v>
      </c>
      <c r="D10" s="9"/>
      <c r="E10" s="10">
        <v>15.5</v>
      </c>
      <c r="F10" s="33">
        <f t="shared" si="0"/>
        <v>5130.5</v>
      </c>
      <c r="G10" s="15">
        <v>45650</v>
      </c>
      <c r="H10" s="16" t="s">
        <v>57</v>
      </c>
      <c r="I10" s="17"/>
      <c r="J10" s="18">
        <v>2160</v>
      </c>
      <c r="P10" s="58"/>
      <c r="Q10" s="58"/>
      <c r="R10" s="58"/>
      <c r="S10" s="58"/>
      <c r="T10" s="58"/>
      <c r="U10" s="58"/>
      <c r="V10" s="58" t="s">
        <v>56</v>
      </c>
      <c r="W10" s="58"/>
      <c r="X10" s="58"/>
      <c r="Y10" s="58"/>
      <c r="Z10" s="59"/>
      <c r="AA10" s="58"/>
      <c r="AB10" s="60">
        <v>-196410</v>
      </c>
    </row>
    <row r="11" spans="2:29" x14ac:dyDescent="0.25">
      <c r="B11" s="7">
        <v>45665</v>
      </c>
      <c r="C11" s="8">
        <v>338</v>
      </c>
      <c r="D11" s="9"/>
      <c r="E11" s="10">
        <v>15.5</v>
      </c>
      <c r="F11" s="33">
        <f t="shared" si="0"/>
        <v>5239</v>
      </c>
      <c r="G11" s="15">
        <v>45671</v>
      </c>
      <c r="H11" s="16" t="s">
        <v>64</v>
      </c>
      <c r="I11" s="17"/>
      <c r="J11" s="18">
        <v>19400</v>
      </c>
      <c r="P11" s="69">
        <v>45675</v>
      </c>
      <c r="Q11" s="71" t="s">
        <v>53</v>
      </c>
      <c r="R11" s="69">
        <v>45705</v>
      </c>
      <c r="S11" s="71" t="s">
        <v>51</v>
      </c>
      <c r="T11" s="72">
        <v>25</v>
      </c>
      <c r="U11" s="71" t="s">
        <v>39</v>
      </c>
      <c r="V11" s="71" t="s">
        <v>54</v>
      </c>
      <c r="W11" s="73">
        <v>15</v>
      </c>
      <c r="X11" s="71" t="s">
        <v>45</v>
      </c>
      <c r="Y11" s="74">
        <v>500</v>
      </c>
      <c r="Z11" s="75">
        <v>7500</v>
      </c>
      <c r="AA11" s="70"/>
      <c r="AB11" s="75">
        <v>7500</v>
      </c>
      <c r="AC11" t="s">
        <v>63</v>
      </c>
    </row>
    <row r="12" spans="2:29" x14ac:dyDescent="0.25">
      <c r="B12" s="7">
        <v>45666</v>
      </c>
      <c r="C12" s="8">
        <v>361</v>
      </c>
      <c r="D12" s="9"/>
      <c r="E12" s="10">
        <v>15.5</v>
      </c>
      <c r="F12" s="33">
        <f t="shared" si="0"/>
        <v>5595.5</v>
      </c>
      <c r="G12" s="15">
        <v>45688</v>
      </c>
      <c r="H12" s="16" t="s">
        <v>61</v>
      </c>
      <c r="I12" s="17"/>
      <c r="J12" s="18">
        <v>1300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2:29" x14ac:dyDescent="0.25">
      <c r="B13" s="7">
        <v>45667</v>
      </c>
      <c r="C13" s="8">
        <v>374.5</v>
      </c>
      <c r="D13" s="9"/>
      <c r="E13" s="10">
        <v>15.5</v>
      </c>
      <c r="F13" s="33">
        <f t="shared" si="0"/>
        <v>5804.75</v>
      </c>
      <c r="G13" s="15"/>
      <c r="H13" s="16"/>
      <c r="I13" s="17"/>
      <c r="J13" s="18"/>
    </row>
    <row r="14" spans="2:29" x14ac:dyDescent="0.25">
      <c r="B14" s="7">
        <v>45668</v>
      </c>
      <c r="C14" s="8">
        <v>378</v>
      </c>
      <c r="D14" s="9"/>
      <c r="E14" s="10">
        <v>15.5</v>
      </c>
      <c r="F14" s="33">
        <f t="shared" si="0"/>
        <v>5859</v>
      </c>
      <c r="G14" s="15"/>
      <c r="H14" s="16"/>
      <c r="I14" s="17"/>
      <c r="J14" s="18"/>
    </row>
    <row r="15" spans="2:29" x14ac:dyDescent="0.25">
      <c r="B15" s="7">
        <v>45669</v>
      </c>
      <c r="C15" s="8">
        <v>379</v>
      </c>
      <c r="D15" s="9"/>
      <c r="E15" s="10">
        <v>15.5</v>
      </c>
      <c r="F15" s="33">
        <f t="shared" si="0"/>
        <v>5874.5</v>
      </c>
      <c r="G15" s="15"/>
      <c r="H15" s="16"/>
      <c r="I15" s="17"/>
      <c r="J15" s="18"/>
    </row>
    <row r="16" spans="2:29" x14ac:dyDescent="0.25">
      <c r="B16" s="7">
        <v>45670</v>
      </c>
      <c r="C16" s="8">
        <v>355</v>
      </c>
      <c r="D16" s="9"/>
      <c r="E16" s="10">
        <v>15.5</v>
      </c>
      <c r="F16" s="33">
        <f t="shared" si="0"/>
        <v>5502.5</v>
      </c>
      <c r="G16" s="15"/>
      <c r="H16" s="16"/>
      <c r="I16" s="17"/>
      <c r="J16" s="18"/>
      <c r="R16" s="85"/>
    </row>
    <row r="17" spans="2:22" x14ac:dyDescent="0.25">
      <c r="B17" s="7">
        <v>45671</v>
      </c>
      <c r="C17" s="8">
        <v>378</v>
      </c>
      <c r="D17" s="9"/>
      <c r="E17" s="10">
        <v>15.5</v>
      </c>
      <c r="F17" s="33">
        <f t="shared" si="0"/>
        <v>5859</v>
      </c>
      <c r="G17" s="15"/>
      <c r="H17" s="16"/>
      <c r="I17" s="17"/>
      <c r="J17" s="18"/>
      <c r="V17" t="s">
        <v>67</v>
      </c>
    </row>
    <row r="18" spans="2:22" x14ac:dyDescent="0.25">
      <c r="B18" s="7">
        <v>45672</v>
      </c>
      <c r="C18" s="8">
        <v>377</v>
      </c>
      <c r="D18" s="9"/>
      <c r="E18" s="10">
        <v>15.5</v>
      </c>
      <c r="F18" s="33">
        <f t="shared" si="0"/>
        <v>5843.5</v>
      </c>
      <c r="G18" s="15"/>
      <c r="H18" s="16"/>
      <c r="I18" s="17"/>
      <c r="J18" s="18"/>
      <c r="V18" t="s">
        <v>68</v>
      </c>
    </row>
    <row r="19" spans="2:22" x14ac:dyDescent="0.25">
      <c r="B19" s="7">
        <v>45673</v>
      </c>
      <c r="C19" s="8">
        <v>377</v>
      </c>
      <c r="D19" s="9"/>
      <c r="E19" s="10">
        <v>15.5</v>
      </c>
      <c r="F19" s="33">
        <f t="shared" si="0"/>
        <v>5843.5</v>
      </c>
      <c r="G19" s="15"/>
      <c r="H19" s="16"/>
      <c r="I19" s="17"/>
      <c r="J19" s="18"/>
    </row>
    <row r="20" spans="2:22" x14ac:dyDescent="0.25">
      <c r="B20" s="7">
        <v>45674</v>
      </c>
      <c r="C20" s="8">
        <v>370.5</v>
      </c>
      <c r="D20" s="9"/>
      <c r="E20" s="10">
        <v>15.5</v>
      </c>
      <c r="F20" s="33">
        <f t="shared" si="0"/>
        <v>5742.75</v>
      </c>
      <c r="G20" s="15"/>
      <c r="H20" s="16"/>
      <c r="I20" s="17"/>
      <c r="J20" s="18"/>
    </row>
    <row r="21" spans="2:22" x14ac:dyDescent="0.25">
      <c r="B21" s="7">
        <v>45675</v>
      </c>
      <c r="C21" s="8">
        <v>380</v>
      </c>
      <c r="D21" s="9"/>
      <c r="E21" s="10">
        <v>15.5</v>
      </c>
      <c r="F21" s="33">
        <f t="shared" si="0"/>
        <v>5890</v>
      </c>
      <c r="G21" s="15"/>
      <c r="H21" s="16"/>
      <c r="I21" s="17"/>
      <c r="J21" s="18"/>
    </row>
    <row r="22" spans="2:22" x14ac:dyDescent="0.25">
      <c r="B22" s="7">
        <v>45676</v>
      </c>
      <c r="C22" s="8">
        <v>380</v>
      </c>
      <c r="D22" s="9"/>
      <c r="E22" s="10">
        <v>15.5</v>
      </c>
      <c r="F22" s="33">
        <f t="shared" si="0"/>
        <v>5890</v>
      </c>
      <c r="G22" s="15"/>
      <c r="H22" s="16"/>
      <c r="I22" s="17"/>
      <c r="J22" s="18"/>
    </row>
    <row r="23" spans="2:22" x14ac:dyDescent="0.25">
      <c r="B23" s="7">
        <v>45677</v>
      </c>
      <c r="C23" s="8">
        <v>357</v>
      </c>
      <c r="D23" s="9"/>
      <c r="E23" s="10">
        <v>15.5</v>
      </c>
      <c r="F23" s="33">
        <f t="shared" si="0"/>
        <v>5533.5</v>
      </c>
      <c r="G23" s="19"/>
      <c r="H23" s="16"/>
      <c r="I23" s="17"/>
      <c r="J23" s="18"/>
    </row>
    <row r="24" spans="2:22" x14ac:dyDescent="0.25">
      <c r="B24" s="7">
        <v>45678</v>
      </c>
      <c r="C24" s="8">
        <v>389.5</v>
      </c>
      <c r="D24" s="9"/>
      <c r="E24" s="10">
        <v>15.5</v>
      </c>
      <c r="F24" s="33">
        <f t="shared" si="0"/>
        <v>6037.25</v>
      </c>
      <c r="G24" s="19"/>
      <c r="H24" s="16"/>
      <c r="I24" s="17"/>
      <c r="J24" s="18"/>
    </row>
    <row r="25" spans="2:22" x14ac:dyDescent="0.25">
      <c r="B25" s="7">
        <v>45679</v>
      </c>
      <c r="C25" s="8">
        <v>379</v>
      </c>
      <c r="D25" s="9"/>
      <c r="E25" s="10">
        <v>15.5</v>
      </c>
      <c r="F25" s="33">
        <f t="shared" si="0"/>
        <v>5874.5</v>
      </c>
      <c r="G25" s="19"/>
      <c r="H25" s="16"/>
      <c r="I25" s="17"/>
      <c r="J25" s="18"/>
    </row>
    <row r="26" spans="2:22" x14ac:dyDescent="0.25">
      <c r="B26" s="7">
        <v>45680</v>
      </c>
      <c r="C26" s="8">
        <v>374.5</v>
      </c>
      <c r="D26" s="9"/>
      <c r="E26" s="10">
        <v>15.5</v>
      </c>
      <c r="F26" s="33">
        <f t="shared" si="0"/>
        <v>5804.75</v>
      </c>
      <c r="G26" s="19"/>
      <c r="H26" s="16"/>
      <c r="I26" s="17"/>
      <c r="J26" s="18"/>
    </row>
    <row r="27" spans="2:22" x14ac:dyDescent="0.25">
      <c r="B27" s="7">
        <v>45681</v>
      </c>
      <c r="C27" s="8">
        <v>364.5</v>
      </c>
      <c r="D27" s="9"/>
      <c r="E27" s="10">
        <v>15.5</v>
      </c>
      <c r="F27" s="33">
        <f t="shared" si="0"/>
        <v>5649.75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391</v>
      </c>
      <c r="D28" s="9"/>
      <c r="E28" s="10">
        <v>15.5</v>
      </c>
      <c r="F28" s="33">
        <f t="shared" si="0"/>
        <v>6060.5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387.5</v>
      </c>
      <c r="D29" s="9"/>
      <c r="E29" s="10">
        <v>15.5</v>
      </c>
      <c r="F29" s="33">
        <f t="shared" si="0"/>
        <v>6006.25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377</v>
      </c>
      <c r="D30" s="9"/>
      <c r="E30" s="10">
        <v>15.5</v>
      </c>
      <c r="F30" s="33">
        <f t="shared" si="0"/>
        <v>5843.5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380</v>
      </c>
      <c r="D31" s="9"/>
      <c r="E31" s="10">
        <v>15.5</v>
      </c>
      <c r="F31" s="33">
        <f t="shared" si="0"/>
        <v>5890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376</v>
      </c>
      <c r="D32" s="9"/>
      <c r="E32" s="10">
        <v>15.5</v>
      </c>
      <c r="F32" s="33">
        <f t="shared" si="0"/>
        <v>5828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363</v>
      </c>
      <c r="D33" s="9"/>
      <c r="E33" s="10">
        <v>15.5</v>
      </c>
      <c r="F33" s="33">
        <f t="shared" si="0"/>
        <v>5626.5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367</v>
      </c>
      <c r="D34" s="48"/>
      <c r="E34" s="10">
        <v>15.5</v>
      </c>
      <c r="F34" s="49">
        <f t="shared" si="0"/>
        <v>5688.5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11274.5</v>
      </c>
      <c r="D35" s="43">
        <f>SUM(D4:D34)</f>
        <v>0</v>
      </c>
      <c r="E35" s="44"/>
      <c r="F35" s="45" t="s">
        <v>4</v>
      </c>
      <c r="G35" s="50"/>
      <c r="H35" s="125" t="s">
        <v>11</v>
      </c>
      <c r="I35" s="125"/>
      <c r="J35" s="25">
        <f>SUM(J4:J34)</f>
        <v>198330.5522025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6" t="s">
        <v>13</v>
      </c>
      <c r="I36" s="126"/>
      <c r="J36" s="18">
        <f>F36+F37</f>
        <v>174754.75</v>
      </c>
      <c r="L36" s="31">
        <f>J36-J4-J5-J6</f>
        <v>172834.1952975</v>
      </c>
      <c r="M36" s="31">
        <v>172834.2</v>
      </c>
      <c r="N36" s="31">
        <f>L36-M36</f>
        <v>-4.7025000094436109E-3</v>
      </c>
    </row>
    <row r="37" spans="2:14" x14ac:dyDescent="0.25">
      <c r="B37" s="26" t="s">
        <v>14</v>
      </c>
      <c r="C37" s="30">
        <f>C35</f>
        <v>11274.5</v>
      </c>
      <c r="D37" s="9">
        <f>D35/1.03</f>
        <v>0</v>
      </c>
      <c r="E37" s="10"/>
      <c r="F37" s="33">
        <f>SUM(F4:F36)</f>
        <v>174754.75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27" t="s">
        <v>16</v>
      </c>
      <c r="C39" s="128"/>
      <c r="D39" s="27"/>
      <c r="E39" s="37"/>
      <c r="F39" s="38"/>
      <c r="G39" s="51"/>
      <c r="H39" s="129" t="s">
        <v>17</v>
      </c>
      <c r="I39" s="129"/>
      <c r="J39" s="29">
        <f>J36+J37+J38-J35</f>
        <v>-23575.802202499995</v>
      </c>
      <c r="M39" s="17"/>
      <c r="N39" s="40">
        <f>J39+N34</f>
        <v>-23575.802202499995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7" t="s">
        <v>25</v>
      </c>
      <c r="N40" s="40"/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7" t="s">
        <v>32</v>
      </c>
      <c r="N41" s="40">
        <f>N40+N39</f>
        <v>-23575.802202499995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1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4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45615</v>
      </c>
      <c r="Q3" s="53" t="s">
        <v>37</v>
      </c>
      <c r="R3" s="52">
        <v>45675</v>
      </c>
      <c r="S3" s="53" t="s">
        <v>38</v>
      </c>
      <c r="T3" s="54">
        <v>622</v>
      </c>
      <c r="U3" s="53" t="s">
        <v>39</v>
      </c>
      <c r="V3" s="53" t="s">
        <v>33</v>
      </c>
      <c r="W3" s="55">
        <v>2400</v>
      </c>
      <c r="X3" s="55" t="s">
        <v>40</v>
      </c>
      <c r="Y3" s="56">
        <v>11.88119</v>
      </c>
      <c r="Z3" s="57">
        <v>28514.85</v>
      </c>
      <c r="AA3" s="57">
        <v>285.14999999999998</v>
      </c>
      <c r="AB3" s="57">
        <v>28800</v>
      </c>
    </row>
    <row r="4" spans="2:29" x14ac:dyDescent="0.25">
      <c r="B4" s="7">
        <v>45689</v>
      </c>
      <c r="C4" s="8">
        <v>364</v>
      </c>
      <c r="D4" s="9"/>
      <c r="E4" s="10">
        <v>15.5</v>
      </c>
      <c r="F4" s="33">
        <f>E4*C4</f>
        <v>5642</v>
      </c>
      <c r="G4" s="11"/>
      <c r="H4" s="12" t="s">
        <v>6</v>
      </c>
      <c r="I4" s="13">
        <v>0.01</v>
      </c>
      <c r="J4" s="14">
        <f>(F36+F37)*I4</f>
        <v>1552.79</v>
      </c>
      <c r="P4" s="58"/>
      <c r="Q4" s="58"/>
      <c r="R4" s="58"/>
      <c r="S4" s="58"/>
      <c r="T4" s="58"/>
      <c r="U4" s="58"/>
      <c r="V4" s="58" t="s">
        <v>41</v>
      </c>
      <c r="W4" s="58"/>
      <c r="X4" s="58"/>
      <c r="Y4" s="58"/>
      <c r="Z4" s="59"/>
      <c r="AA4" s="58"/>
      <c r="AB4" s="60">
        <f>SUM(AB3)*-1</f>
        <v>-28800</v>
      </c>
    </row>
    <row r="5" spans="2:29" x14ac:dyDescent="0.25">
      <c r="B5" s="7">
        <v>45690</v>
      </c>
      <c r="C5" s="8">
        <v>370</v>
      </c>
      <c r="D5" s="9"/>
      <c r="E5" s="10">
        <v>15.5</v>
      </c>
      <c r="F5" s="33">
        <f t="shared" ref="F5:F34" si="0">E5*C5</f>
        <v>5735</v>
      </c>
      <c r="G5" s="11"/>
      <c r="H5" s="12" t="s">
        <v>7</v>
      </c>
      <c r="I5" s="13">
        <v>1E-3</v>
      </c>
      <c r="J5" s="14">
        <f>(F36+F37-J4-J6)*I5</f>
        <v>153.72621000000001</v>
      </c>
      <c r="P5" s="52">
        <v>45650</v>
      </c>
      <c r="Q5" s="53" t="s">
        <v>42</v>
      </c>
      <c r="R5" s="52">
        <v>45695</v>
      </c>
      <c r="S5" s="53" t="s">
        <v>43</v>
      </c>
      <c r="T5" s="54">
        <v>75</v>
      </c>
      <c r="U5" s="53" t="s">
        <v>39</v>
      </c>
      <c r="V5" s="53" t="s">
        <v>44</v>
      </c>
      <c r="W5" s="76">
        <v>270</v>
      </c>
      <c r="X5" s="53" t="s">
        <v>45</v>
      </c>
      <c r="Y5" s="56">
        <v>577</v>
      </c>
      <c r="Z5" s="57">
        <v>155790</v>
      </c>
      <c r="AA5" s="57"/>
      <c r="AB5" s="57">
        <v>155790</v>
      </c>
    </row>
    <row r="6" spans="2:29" x14ac:dyDescent="0.25">
      <c r="B6" s="7">
        <v>45691</v>
      </c>
      <c r="C6" s="8">
        <v>371.5</v>
      </c>
      <c r="D6" s="9"/>
      <c r="E6" s="10">
        <v>15.5</v>
      </c>
      <c r="F6" s="33">
        <f t="shared" si="0"/>
        <v>5758.25</v>
      </c>
      <c r="G6" s="11"/>
      <c r="H6" s="12" t="s">
        <v>8</v>
      </c>
      <c r="I6" s="13"/>
      <c r="J6" s="14"/>
      <c r="P6" s="52">
        <v>45650</v>
      </c>
      <c r="Q6" s="53" t="s">
        <v>42</v>
      </c>
      <c r="R6" s="52">
        <v>45695</v>
      </c>
      <c r="S6" s="53" t="s">
        <v>43</v>
      </c>
      <c r="T6" s="54">
        <v>75</v>
      </c>
      <c r="U6" s="53" t="s">
        <v>39</v>
      </c>
      <c r="V6" s="53" t="s">
        <v>46</v>
      </c>
      <c r="W6" s="76">
        <v>30</v>
      </c>
      <c r="X6" s="53" t="s">
        <v>45</v>
      </c>
      <c r="Y6" s="56">
        <v>592</v>
      </c>
      <c r="Z6" s="57">
        <v>17760</v>
      </c>
      <c r="AA6" s="57"/>
      <c r="AB6" s="57">
        <v>17760</v>
      </c>
    </row>
    <row r="7" spans="2:29" x14ac:dyDescent="0.25">
      <c r="B7" s="7">
        <v>45692</v>
      </c>
      <c r="C7" s="8">
        <v>366.5</v>
      </c>
      <c r="D7" s="9"/>
      <c r="E7" s="10">
        <v>15.5</v>
      </c>
      <c r="F7" s="33">
        <f t="shared" si="0"/>
        <v>5680.75</v>
      </c>
      <c r="G7" s="11"/>
      <c r="H7" s="12" t="s">
        <v>9</v>
      </c>
      <c r="I7" s="13"/>
      <c r="J7" s="14">
        <f>'OCAK 2025'!J39*-1</f>
        <v>23575.802202499995</v>
      </c>
      <c r="P7" s="52">
        <v>45650</v>
      </c>
      <c r="Q7" s="53" t="s">
        <v>42</v>
      </c>
      <c r="R7" s="52">
        <v>45695</v>
      </c>
      <c r="S7" s="53" t="s">
        <v>43</v>
      </c>
      <c r="T7" s="54">
        <v>75</v>
      </c>
      <c r="U7" s="53" t="s">
        <v>39</v>
      </c>
      <c r="V7" s="53" t="s">
        <v>47</v>
      </c>
      <c r="W7" s="55">
        <v>4</v>
      </c>
      <c r="X7" s="53" t="s">
        <v>12</v>
      </c>
      <c r="Y7" s="56">
        <v>540</v>
      </c>
      <c r="Z7" s="57">
        <v>2160</v>
      </c>
      <c r="AA7" s="57"/>
      <c r="AB7" s="57">
        <v>2160</v>
      </c>
    </row>
    <row r="8" spans="2:29" x14ac:dyDescent="0.25">
      <c r="B8" s="7">
        <v>45693</v>
      </c>
      <c r="C8" s="8">
        <v>375</v>
      </c>
      <c r="D8" s="9"/>
      <c r="E8" s="10">
        <v>15.5</v>
      </c>
      <c r="F8" s="33">
        <f t="shared" si="0"/>
        <v>5812.5</v>
      </c>
      <c r="G8" s="15">
        <v>45723</v>
      </c>
      <c r="H8" s="16" t="s">
        <v>55</v>
      </c>
      <c r="I8" s="17"/>
      <c r="J8" s="18">
        <v>75000</v>
      </c>
      <c r="O8" s="86"/>
      <c r="P8" s="87">
        <v>45671</v>
      </c>
      <c r="Q8" s="78">
        <v>17</v>
      </c>
      <c r="R8" s="77">
        <v>45688</v>
      </c>
      <c r="S8" s="79" t="s">
        <v>51</v>
      </c>
      <c r="T8" s="80">
        <v>17</v>
      </c>
      <c r="U8" s="79" t="s">
        <v>39</v>
      </c>
      <c r="V8" s="79" t="s">
        <v>52</v>
      </c>
      <c r="W8" s="81">
        <v>20</v>
      </c>
      <c r="X8" s="79" t="s">
        <v>45</v>
      </c>
      <c r="Y8" s="82">
        <v>970</v>
      </c>
      <c r="Z8" s="83">
        <v>19400</v>
      </c>
      <c r="AA8" s="78"/>
      <c r="AB8" s="83">
        <v>19400</v>
      </c>
      <c r="AC8" t="s">
        <v>60</v>
      </c>
    </row>
    <row r="9" spans="2:29" x14ac:dyDescent="0.25">
      <c r="B9" s="7">
        <v>45694</v>
      </c>
      <c r="C9" s="8">
        <v>370</v>
      </c>
      <c r="D9" s="9"/>
      <c r="E9" s="10">
        <v>15.5</v>
      </c>
      <c r="F9" s="33">
        <f t="shared" si="0"/>
        <v>5735</v>
      </c>
      <c r="G9" s="15">
        <v>45675</v>
      </c>
      <c r="H9" s="16" t="s">
        <v>66</v>
      </c>
      <c r="I9" s="17"/>
      <c r="J9" s="18">
        <v>7500</v>
      </c>
      <c r="O9" s="86"/>
      <c r="P9" s="95">
        <v>45688</v>
      </c>
      <c r="Q9" s="94"/>
      <c r="R9" s="93">
        <v>45688</v>
      </c>
      <c r="S9" s="92" t="s">
        <v>51</v>
      </c>
      <c r="T9" s="90">
        <v>87</v>
      </c>
      <c r="U9" s="92" t="s">
        <v>39</v>
      </c>
      <c r="V9" s="92" t="s">
        <v>61</v>
      </c>
      <c r="W9" s="91">
        <v>1</v>
      </c>
      <c r="X9" s="92" t="s">
        <v>45</v>
      </c>
      <c r="Y9" s="89">
        <v>1083.33</v>
      </c>
      <c r="Z9" s="88">
        <v>1083.33</v>
      </c>
      <c r="AA9" s="88">
        <v>216.67</v>
      </c>
      <c r="AB9" s="88">
        <v>1300</v>
      </c>
      <c r="AC9" s="96" t="s">
        <v>62</v>
      </c>
    </row>
    <row r="10" spans="2:29" x14ac:dyDescent="0.25">
      <c r="B10" s="7">
        <v>45695</v>
      </c>
      <c r="C10" s="8">
        <v>357</v>
      </c>
      <c r="D10" s="9"/>
      <c r="E10" s="10">
        <v>15.5</v>
      </c>
      <c r="F10" s="33">
        <f t="shared" si="0"/>
        <v>5533.5</v>
      </c>
      <c r="G10" s="15">
        <v>45743</v>
      </c>
      <c r="H10" s="16" t="s">
        <v>69</v>
      </c>
      <c r="I10" s="17"/>
      <c r="J10" s="18">
        <v>47493.38</v>
      </c>
      <c r="P10" s="58"/>
      <c r="Q10" s="58"/>
      <c r="R10" s="58"/>
      <c r="S10" s="58"/>
      <c r="T10" s="58"/>
      <c r="U10" s="58"/>
      <c r="V10" s="58" t="s">
        <v>56</v>
      </c>
      <c r="W10" s="58"/>
      <c r="X10" s="58"/>
      <c r="Y10" s="58"/>
      <c r="Z10" s="59"/>
      <c r="AA10" s="58"/>
      <c r="AB10" s="60">
        <v>-196410</v>
      </c>
    </row>
    <row r="11" spans="2:29" x14ac:dyDescent="0.25">
      <c r="B11" s="7">
        <v>45696</v>
      </c>
      <c r="C11" s="8">
        <v>312</v>
      </c>
      <c r="D11" s="9"/>
      <c r="E11" s="10">
        <v>15.5</v>
      </c>
      <c r="F11" s="33">
        <f t="shared" si="0"/>
        <v>4836</v>
      </c>
      <c r="G11" s="19"/>
      <c r="H11" s="16"/>
      <c r="I11" s="17"/>
      <c r="J11" s="18"/>
      <c r="P11" s="77">
        <v>45675</v>
      </c>
      <c r="Q11" s="79" t="s">
        <v>53</v>
      </c>
      <c r="R11" s="77">
        <v>45705</v>
      </c>
      <c r="S11" s="79" t="s">
        <v>51</v>
      </c>
      <c r="T11" s="80">
        <v>25</v>
      </c>
      <c r="U11" s="79" t="s">
        <v>39</v>
      </c>
      <c r="V11" s="79" t="s">
        <v>54</v>
      </c>
      <c r="W11" s="81">
        <v>15</v>
      </c>
      <c r="X11" s="79" t="s">
        <v>45</v>
      </c>
      <c r="Y11" s="82">
        <v>500</v>
      </c>
      <c r="Z11" s="83">
        <v>7500</v>
      </c>
      <c r="AA11" s="78"/>
      <c r="AB11" s="83">
        <v>7500</v>
      </c>
      <c r="AC11" t="s">
        <v>63</v>
      </c>
    </row>
    <row r="12" spans="2:29" x14ac:dyDescent="0.25">
      <c r="B12" s="7">
        <v>45697</v>
      </c>
      <c r="C12" s="8">
        <v>371</v>
      </c>
      <c r="D12" s="9"/>
      <c r="E12" s="10">
        <v>15.5</v>
      </c>
      <c r="F12" s="33">
        <f t="shared" si="0"/>
        <v>5750.5</v>
      </c>
      <c r="G12" s="19"/>
      <c r="H12" s="16"/>
      <c r="I12" s="17"/>
      <c r="J12" s="18"/>
      <c r="P12" s="58"/>
      <c r="Q12" s="58"/>
      <c r="R12" s="58"/>
      <c r="S12" s="58"/>
      <c r="T12" s="58"/>
      <c r="U12" s="58"/>
      <c r="V12" s="58" t="s">
        <v>65</v>
      </c>
      <c r="W12" s="58"/>
      <c r="X12" s="58"/>
      <c r="Y12" s="58"/>
      <c r="Z12" s="58"/>
      <c r="AA12" s="58"/>
      <c r="AB12" s="97">
        <v>-7500</v>
      </c>
    </row>
    <row r="13" spans="2:29" x14ac:dyDescent="0.25">
      <c r="B13" s="7">
        <v>45698</v>
      </c>
      <c r="C13" s="8">
        <v>353</v>
      </c>
      <c r="D13" s="9"/>
      <c r="E13" s="10">
        <v>15.5</v>
      </c>
      <c r="F13" s="33">
        <f t="shared" si="0"/>
        <v>5471.5</v>
      </c>
      <c r="G13" s="19"/>
      <c r="H13" s="16"/>
      <c r="I13" s="17"/>
      <c r="J13" s="18"/>
    </row>
    <row r="14" spans="2:29" x14ac:dyDescent="0.25">
      <c r="B14" s="7">
        <v>45699</v>
      </c>
      <c r="C14" s="8">
        <v>344</v>
      </c>
      <c r="D14" s="9"/>
      <c r="E14" s="10">
        <v>15.5</v>
      </c>
      <c r="F14" s="33">
        <f t="shared" si="0"/>
        <v>5332</v>
      </c>
      <c r="G14" s="19"/>
      <c r="H14" s="16"/>
      <c r="I14" s="17"/>
      <c r="J14" s="18"/>
    </row>
    <row r="15" spans="2:29" x14ac:dyDescent="0.25">
      <c r="B15" s="7">
        <v>45700</v>
      </c>
      <c r="C15" s="8">
        <v>349</v>
      </c>
      <c r="D15" s="9"/>
      <c r="E15" s="10">
        <v>15.5</v>
      </c>
      <c r="F15" s="33">
        <f t="shared" si="0"/>
        <v>5409.5</v>
      </c>
      <c r="G15" s="19"/>
      <c r="H15" s="16"/>
      <c r="I15" s="17"/>
      <c r="J15" s="18"/>
    </row>
    <row r="16" spans="2:29" x14ac:dyDescent="0.25">
      <c r="B16" s="7">
        <v>45701</v>
      </c>
      <c r="C16" s="8">
        <v>356</v>
      </c>
      <c r="D16" s="9"/>
      <c r="E16" s="10">
        <v>15.5</v>
      </c>
      <c r="F16" s="33">
        <f t="shared" si="0"/>
        <v>5518</v>
      </c>
      <c r="G16" s="19"/>
      <c r="H16" s="16"/>
      <c r="I16" s="17"/>
      <c r="J16" s="18"/>
    </row>
    <row r="17" spans="2:22" x14ac:dyDescent="0.25">
      <c r="B17" s="7">
        <v>45702</v>
      </c>
      <c r="C17" s="8">
        <v>338.5</v>
      </c>
      <c r="D17" s="9"/>
      <c r="E17" s="10">
        <v>15.5</v>
      </c>
      <c r="F17" s="33">
        <f t="shared" si="0"/>
        <v>5246.75</v>
      </c>
      <c r="G17" s="19"/>
      <c r="H17" s="16"/>
      <c r="I17" s="17"/>
      <c r="J17" s="18"/>
      <c r="V17" t="s">
        <v>67</v>
      </c>
    </row>
    <row r="18" spans="2:22" x14ac:dyDescent="0.25">
      <c r="B18" s="7">
        <v>45703</v>
      </c>
      <c r="C18" s="8">
        <v>362.5</v>
      </c>
      <c r="D18" s="9"/>
      <c r="E18" s="10">
        <v>15.5</v>
      </c>
      <c r="F18" s="33">
        <f t="shared" si="0"/>
        <v>5618.75</v>
      </c>
      <c r="G18" s="19"/>
      <c r="H18" s="16"/>
      <c r="I18" s="17"/>
      <c r="J18" s="18"/>
      <c r="V18" t="s">
        <v>68</v>
      </c>
    </row>
    <row r="19" spans="2:22" x14ac:dyDescent="0.25">
      <c r="B19" s="7">
        <v>45704</v>
      </c>
      <c r="C19" s="8">
        <v>370.5</v>
      </c>
      <c r="D19" s="9"/>
      <c r="E19" s="10">
        <v>15.5</v>
      </c>
      <c r="F19" s="33">
        <f t="shared" si="0"/>
        <v>5742.75</v>
      </c>
      <c r="G19" s="19"/>
      <c r="H19" s="16"/>
      <c r="I19" s="17"/>
      <c r="J19" s="18"/>
    </row>
    <row r="20" spans="2:22" x14ac:dyDescent="0.25">
      <c r="B20" s="7">
        <v>45705</v>
      </c>
      <c r="C20" s="8">
        <v>381</v>
      </c>
      <c r="D20" s="9"/>
      <c r="E20" s="10">
        <v>15.5</v>
      </c>
      <c r="F20" s="33">
        <f t="shared" si="0"/>
        <v>5905.5</v>
      </c>
      <c r="G20" s="19"/>
      <c r="H20" s="16"/>
      <c r="I20" s="17"/>
      <c r="J20" s="18"/>
    </row>
    <row r="21" spans="2:22" x14ac:dyDescent="0.25">
      <c r="B21" s="7">
        <v>45706</v>
      </c>
      <c r="C21" s="8">
        <v>383.5</v>
      </c>
      <c r="D21" s="9"/>
      <c r="E21" s="10">
        <v>15.5</v>
      </c>
      <c r="F21" s="33">
        <f t="shared" si="0"/>
        <v>5944.25</v>
      </c>
      <c r="G21" s="19"/>
      <c r="H21" s="16"/>
      <c r="I21" s="17"/>
      <c r="J21" s="18"/>
      <c r="N21" s="98"/>
    </row>
    <row r="22" spans="2:22" x14ac:dyDescent="0.25">
      <c r="B22" s="7">
        <v>45707</v>
      </c>
      <c r="C22" s="8">
        <v>377.5</v>
      </c>
      <c r="D22" s="9"/>
      <c r="E22" s="10">
        <v>15.5</v>
      </c>
      <c r="F22" s="33">
        <f t="shared" si="0"/>
        <v>5851.25</v>
      </c>
      <c r="G22" s="19"/>
      <c r="H22" s="16"/>
      <c r="I22" s="17"/>
      <c r="J22" s="18"/>
    </row>
    <row r="23" spans="2:22" x14ac:dyDescent="0.25">
      <c r="B23" s="7">
        <v>45708</v>
      </c>
      <c r="C23" s="8">
        <v>371</v>
      </c>
      <c r="D23" s="9"/>
      <c r="E23" s="10">
        <v>15.5</v>
      </c>
      <c r="F23" s="33">
        <f t="shared" si="0"/>
        <v>5750.5</v>
      </c>
      <c r="G23" s="19"/>
      <c r="H23" s="16"/>
      <c r="I23" s="17"/>
      <c r="J23" s="18"/>
    </row>
    <row r="24" spans="2:22" x14ac:dyDescent="0.25">
      <c r="B24" s="7">
        <v>45709</v>
      </c>
      <c r="C24" s="8">
        <v>368.5</v>
      </c>
      <c r="D24" s="9"/>
      <c r="E24" s="10">
        <v>15.5</v>
      </c>
      <c r="F24" s="33">
        <f t="shared" si="0"/>
        <v>5711.75</v>
      </c>
      <c r="G24" s="19"/>
      <c r="H24" s="16"/>
      <c r="I24" s="17"/>
      <c r="J24" s="18"/>
    </row>
    <row r="25" spans="2:22" x14ac:dyDescent="0.25">
      <c r="B25" s="7">
        <v>45710</v>
      </c>
      <c r="C25" s="8">
        <v>352</v>
      </c>
      <c r="D25" s="9"/>
      <c r="E25" s="10">
        <v>15.5</v>
      </c>
      <c r="F25" s="33">
        <f t="shared" si="0"/>
        <v>5456</v>
      </c>
      <c r="G25" s="19"/>
      <c r="H25" s="16"/>
      <c r="I25" s="17"/>
      <c r="J25" s="18"/>
    </row>
    <row r="26" spans="2:22" x14ac:dyDescent="0.25">
      <c r="B26" s="7">
        <v>45711</v>
      </c>
      <c r="C26" s="8">
        <v>323.5</v>
      </c>
      <c r="D26" s="9"/>
      <c r="E26" s="10">
        <v>15.5</v>
      </c>
      <c r="F26" s="33">
        <f t="shared" si="0"/>
        <v>5014.25</v>
      </c>
      <c r="G26" s="19"/>
      <c r="H26" s="16"/>
      <c r="I26" s="17"/>
      <c r="J26" s="18"/>
    </row>
    <row r="27" spans="2:22" x14ac:dyDescent="0.25">
      <c r="B27" s="7">
        <v>45712</v>
      </c>
      <c r="C27" s="8">
        <v>345</v>
      </c>
      <c r="D27" s="9"/>
      <c r="E27" s="10">
        <v>15.5</v>
      </c>
      <c r="F27" s="33">
        <f t="shared" si="0"/>
        <v>5347.5</v>
      </c>
      <c r="G27" s="19"/>
      <c r="H27" s="16"/>
      <c r="I27" s="17"/>
      <c r="J27" s="18"/>
      <c r="M27" s="17"/>
      <c r="N27" s="40"/>
    </row>
    <row r="28" spans="2:22" x14ac:dyDescent="0.25">
      <c r="B28" s="7">
        <v>45713</v>
      </c>
      <c r="C28" s="8">
        <v>345.5</v>
      </c>
      <c r="D28" s="9"/>
      <c r="E28" s="10">
        <v>15.5</v>
      </c>
      <c r="F28" s="33">
        <f t="shared" si="0"/>
        <v>5355.25</v>
      </c>
      <c r="G28" s="19"/>
      <c r="H28" s="16"/>
      <c r="I28" s="17"/>
      <c r="J28" s="18"/>
      <c r="M28" s="17"/>
      <c r="N28" s="40"/>
    </row>
    <row r="29" spans="2:22" x14ac:dyDescent="0.25">
      <c r="B29" s="7">
        <v>45714</v>
      </c>
      <c r="C29" s="8">
        <v>363</v>
      </c>
      <c r="D29" s="9"/>
      <c r="E29" s="10">
        <v>15.5</v>
      </c>
      <c r="F29" s="33">
        <f t="shared" si="0"/>
        <v>5626.5</v>
      </c>
      <c r="G29" s="19"/>
      <c r="H29" s="16"/>
      <c r="I29" s="17"/>
      <c r="J29" s="18"/>
      <c r="M29" s="17"/>
      <c r="N29" s="40"/>
    </row>
    <row r="30" spans="2:22" x14ac:dyDescent="0.25">
      <c r="B30" s="7">
        <v>45715</v>
      </c>
      <c r="C30" s="8">
        <v>335</v>
      </c>
      <c r="D30" s="9"/>
      <c r="E30" s="10">
        <v>15.5</v>
      </c>
      <c r="F30" s="33">
        <f t="shared" si="0"/>
        <v>5192.5</v>
      </c>
      <c r="G30" s="19"/>
      <c r="H30" s="16"/>
      <c r="I30" s="17"/>
      <c r="J30" s="18"/>
      <c r="M30" s="17"/>
      <c r="N30" s="40"/>
    </row>
    <row r="31" spans="2:22" x14ac:dyDescent="0.25">
      <c r="B31" s="7">
        <v>45716</v>
      </c>
      <c r="C31" s="8">
        <v>342</v>
      </c>
      <c r="D31" s="9"/>
      <c r="E31" s="10">
        <v>15.5</v>
      </c>
      <c r="F31" s="33">
        <f t="shared" si="0"/>
        <v>5301</v>
      </c>
      <c r="G31" s="19"/>
      <c r="H31" s="16"/>
      <c r="I31" s="17"/>
      <c r="J31" s="18"/>
      <c r="M31" s="17"/>
      <c r="N31" s="40"/>
    </row>
    <row r="32" spans="2:22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10018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155275.6984125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155279</v>
      </c>
      <c r="L36" s="31">
        <f>J36-J4-J5-J6</f>
        <v>153572.48379</v>
      </c>
      <c r="M36" s="98">
        <v>153572.48000000001</v>
      </c>
      <c r="N36" s="31">
        <f>L36-M36</f>
        <v>3.7899999879300594E-3</v>
      </c>
    </row>
    <row r="37" spans="2:14" x14ac:dyDescent="0.25">
      <c r="B37" s="26" t="s">
        <v>14</v>
      </c>
      <c r="C37" s="30">
        <f>C35</f>
        <v>10018</v>
      </c>
      <c r="D37" s="9">
        <f>D35/1.03</f>
        <v>0</v>
      </c>
      <c r="E37" s="10"/>
      <c r="F37" s="33">
        <f>SUM(F4:F36)</f>
        <v>155279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3.3015874999982771</v>
      </c>
      <c r="M39" s="17"/>
      <c r="N39" s="40">
        <f>J39+N34</f>
        <v>3.3015874999982771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7" t="s">
        <v>25</v>
      </c>
      <c r="N40" s="40">
        <v>-47496.631249999977</v>
      </c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7" t="s">
        <v>32</v>
      </c>
      <c r="N41" s="40">
        <f>N40+N39</f>
        <v>-47493.329662499978</v>
      </c>
    </row>
    <row r="42" spans="2:14" x14ac:dyDescent="0.25">
      <c r="J42" s="31"/>
    </row>
    <row r="43" spans="2:14" x14ac:dyDescent="0.25">
      <c r="J43" s="31"/>
    </row>
    <row r="44" spans="2:14" x14ac:dyDescent="0.25">
      <c r="N44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345.5</v>
      </c>
      <c r="D4" s="9"/>
      <c r="E4" s="10">
        <v>15.5</v>
      </c>
      <c r="F4" s="33">
        <f>E4*C4</f>
        <v>5355.25</v>
      </c>
      <c r="G4" s="11"/>
      <c r="H4" s="12" t="s">
        <v>6</v>
      </c>
      <c r="I4" s="13">
        <v>0.01</v>
      </c>
      <c r="J4" s="14">
        <f>(F36+F37)*I4</f>
        <v>1621.2225000000001</v>
      </c>
    </row>
    <row r="5" spans="2:29" x14ac:dyDescent="0.25">
      <c r="B5" s="7">
        <v>45718</v>
      </c>
      <c r="C5" s="8">
        <v>355</v>
      </c>
      <c r="D5" s="9"/>
      <c r="E5" s="10">
        <v>15.5</v>
      </c>
      <c r="F5" s="33">
        <f t="shared" ref="F5:F34" si="0">E5*C5</f>
        <v>5502.5</v>
      </c>
      <c r="G5" s="11"/>
      <c r="H5" s="12" t="s">
        <v>7</v>
      </c>
      <c r="I5" s="13">
        <v>1E-3</v>
      </c>
      <c r="J5" s="14">
        <f>(F36+F37-J4-J6)*I5</f>
        <v>160.50102749999999</v>
      </c>
    </row>
    <row r="6" spans="2:29" x14ac:dyDescent="0.25">
      <c r="B6" s="7">
        <v>45719</v>
      </c>
      <c r="C6" s="8">
        <v>340.5</v>
      </c>
      <c r="D6" s="9"/>
      <c r="E6" s="10">
        <v>15.5</v>
      </c>
      <c r="F6" s="33">
        <f t="shared" si="0"/>
        <v>5277.75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330.5</v>
      </c>
      <c r="D7" s="9"/>
      <c r="E7" s="10">
        <v>15.5</v>
      </c>
      <c r="F7" s="33">
        <f t="shared" si="0"/>
        <v>5122.75</v>
      </c>
      <c r="G7" s="11"/>
      <c r="H7" s="12" t="s">
        <v>9</v>
      </c>
      <c r="I7" s="13"/>
      <c r="J7" s="14">
        <f>'ŞUBAT 2025'!J39*-1</f>
        <v>-3.3015874999982771</v>
      </c>
    </row>
    <row r="8" spans="2:29" x14ac:dyDescent="0.25">
      <c r="B8" s="7">
        <v>45721</v>
      </c>
      <c r="C8" s="8">
        <v>355</v>
      </c>
      <c r="D8" s="9"/>
      <c r="E8" s="10">
        <v>15.5</v>
      </c>
      <c r="F8" s="33">
        <f t="shared" si="0"/>
        <v>5502.5</v>
      </c>
      <c r="G8" s="15">
        <v>45721</v>
      </c>
      <c r="H8" s="16" t="s">
        <v>70</v>
      </c>
      <c r="I8" s="17"/>
      <c r="J8" s="18">
        <v>300</v>
      </c>
    </row>
    <row r="9" spans="2:29" x14ac:dyDescent="0.25">
      <c r="B9" s="7">
        <v>45722</v>
      </c>
      <c r="C9" s="8">
        <v>357.5</v>
      </c>
      <c r="D9" s="9"/>
      <c r="E9" s="10">
        <v>15.5</v>
      </c>
      <c r="F9" s="33">
        <f t="shared" si="0"/>
        <v>5541.25</v>
      </c>
      <c r="G9" s="15"/>
      <c r="H9" s="16"/>
      <c r="I9" s="17"/>
      <c r="J9" s="18"/>
    </row>
    <row r="10" spans="2:29" x14ac:dyDescent="0.25">
      <c r="B10" s="7">
        <v>45723</v>
      </c>
      <c r="C10" s="8">
        <v>354</v>
      </c>
      <c r="D10" s="9"/>
      <c r="E10" s="10">
        <v>15.5</v>
      </c>
      <c r="F10" s="33">
        <f t="shared" si="0"/>
        <v>5487</v>
      </c>
      <c r="G10" s="15">
        <v>45777</v>
      </c>
      <c r="H10" s="16" t="s">
        <v>55</v>
      </c>
      <c r="I10" s="17"/>
      <c r="J10" s="18">
        <v>60000</v>
      </c>
    </row>
    <row r="11" spans="2:29" x14ac:dyDescent="0.25">
      <c r="B11" s="7">
        <v>45724</v>
      </c>
      <c r="C11" s="8">
        <v>350.5</v>
      </c>
      <c r="D11" s="9"/>
      <c r="E11" s="10">
        <v>15.5</v>
      </c>
      <c r="F11" s="33">
        <f t="shared" si="0"/>
        <v>5432.75</v>
      </c>
      <c r="G11" s="15">
        <v>45784</v>
      </c>
      <c r="H11" s="16" t="s">
        <v>69</v>
      </c>
      <c r="I11" s="17"/>
      <c r="J11" s="18">
        <v>100043.83</v>
      </c>
    </row>
    <row r="12" spans="2:29" x14ac:dyDescent="0.25">
      <c r="B12" s="7">
        <v>45725</v>
      </c>
      <c r="C12" s="8">
        <v>352.5</v>
      </c>
      <c r="D12" s="9"/>
      <c r="E12" s="10">
        <v>15.5</v>
      </c>
      <c r="F12" s="33">
        <f t="shared" si="0"/>
        <v>5463.75</v>
      </c>
      <c r="G12" s="19"/>
      <c r="H12" s="16"/>
      <c r="I12" s="17"/>
      <c r="J12" s="18"/>
    </row>
    <row r="13" spans="2:29" x14ac:dyDescent="0.25">
      <c r="B13" s="7">
        <v>45726</v>
      </c>
      <c r="C13" s="8">
        <v>345</v>
      </c>
      <c r="D13" s="9"/>
      <c r="E13" s="10">
        <v>15.5</v>
      </c>
      <c r="F13" s="33">
        <f t="shared" si="0"/>
        <v>5347.5</v>
      </c>
      <c r="G13" s="19"/>
      <c r="H13" s="16"/>
      <c r="I13" s="17"/>
      <c r="J13" s="18"/>
    </row>
    <row r="14" spans="2:29" x14ac:dyDescent="0.25">
      <c r="B14" s="7">
        <v>45727</v>
      </c>
      <c r="C14" s="8">
        <v>342</v>
      </c>
      <c r="D14" s="9"/>
      <c r="E14" s="10">
        <v>15.5</v>
      </c>
      <c r="F14" s="33">
        <f t="shared" si="0"/>
        <v>5301</v>
      </c>
      <c r="G14" s="19"/>
      <c r="H14" s="16"/>
      <c r="I14" s="17"/>
      <c r="J14" s="18"/>
    </row>
    <row r="15" spans="2:29" x14ac:dyDescent="0.25">
      <c r="B15" s="7">
        <v>45728</v>
      </c>
      <c r="C15" s="8">
        <v>334.5</v>
      </c>
      <c r="D15" s="9"/>
      <c r="E15" s="10">
        <v>15.5</v>
      </c>
      <c r="F15" s="33">
        <f t="shared" si="0"/>
        <v>5184.75</v>
      </c>
      <c r="G15" s="19"/>
      <c r="H15" s="16"/>
      <c r="I15" s="17"/>
      <c r="J15" s="18"/>
      <c r="M15" s="117"/>
    </row>
    <row r="16" spans="2:29" x14ac:dyDescent="0.25">
      <c r="B16" s="7">
        <v>45729</v>
      </c>
      <c r="C16" s="8">
        <v>336.5</v>
      </c>
      <c r="D16" s="9"/>
      <c r="E16" s="10">
        <v>15.5</v>
      </c>
      <c r="F16" s="33">
        <f t="shared" si="0"/>
        <v>5215.75</v>
      </c>
      <c r="G16" s="19"/>
      <c r="H16" s="16"/>
      <c r="I16" s="17"/>
      <c r="J16" s="18"/>
      <c r="M16" s="117"/>
    </row>
    <row r="17" spans="2:14" x14ac:dyDescent="0.25">
      <c r="B17" s="7">
        <v>45730</v>
      </c>
      <c r="C17" s="8">
        <v>335.5</v>
      </c>
      <c r="D17" s="9"/>
      <c r="E17" s="10">
        <v>15.5</v>
      </c>
      <c r="F17" s="33">
        <f t="shared" si="0"/>
        <v>5200.25</v>
      </c>
      <c r="G17" s="19"/>
      <c r="H17" s="16"/>
      <c r="I17" s="17"/>
      <c r="J17" s="18"/>
      <c r="M17" s="117"/>
    </row>
    <row r="18" spans="2:14" x14ac:dyDescent="0.25">
      <c r="B18" s="7">
        <v>45731</v>
      </c>
      <c r="C18" s="8">
        <v>346.5</v>
      </c>
      <c r="D18" s="9"/>
      <c r="E18" s="10">
        <v>15.5</v>
      </c>
      <c r="F18" s="33">
        <f t="shared" si="0"/>
        <v>5370.75</v>
      </c>
      <c r="G18" s="19"/>
      <c r="H18" s="16"/>
      <c r="I18" s="17"/>
      <c r="J18" s="18"/>
      <c r="M18" s="117"/>
    </row>
    <row r="19" spans="2:14" x14ac:dyDescent="0.25">
      <c r="B19" s="7">
        <v>45732</v>
      </c>
      <c r="C19" s="8">
        <v>355</v>
      </c>
      <c r="D19" s="9"/>
      <c r="E19" s="10">
        <v>15.5</v>
      </c>
      <c r="F19" s="33">
        <f t="shared" si="0"/>
        <v>5502.5</v>
      </c>
      <c r="G19" s="19"/>
      <c r="H19" s="16"/>
      <c r="I19" s="17"/>
      <c r="J19" s="18"/>
    </row>
    <row r="20" spans="2:14" x14ac:dyDescent="0.25">
      <c r="B20" s="7">
        <v>45733</v>
      </c>
      <c r="C20" s="8">
        <v>343</v>
      </c>
      <c r="D20" s="9"/>
      <c r="E20" s="10">
        <v>15.5</v>
      </c>
      <c r="F20" s="33">
        <f t="shared" si="0"/>
        <v>5316.5</v>
      </c>
      <c r="G20" s="19"/>
      <c r="H20" s="16"/>
      <c r="I20" s="17"/>
      <c r="J20" s="18"/>
    </row>
    <row r="21" spans="2:14" x14ac:dyDescent="0.25">
      <c r="B21" s="7">
        <v>45734</v>
      </c>
      <c r="C21" s="8">
        <v>342</v>
      </c>
      <c r="D21" s="9"/>
      <c r="E21" s="10">
        <v>15.5</v>
      </c>
      <c r="F21" s="33">
        <f t="shared" si="0"/>
        <v>5301</v>
      </c>
      <c r="G21" s="19"/>
      <c r="H21" s="16"/>
      <c r="I21" s="17"/>
      <c r="J21" s="18"/>
    </row>
    <row r="22" spans="2:14" x14ac:dyDescent="0.25">
      <c r="B22" s="7">
        <v>45735</v>
      </c>
      <c r="C22" s="8">
        <v>325.5</v>
      </c>
      <c r="D22" s="9"/>
      <c r="E22" s="10">
        <v>15.5</v>
      </c>
      <c r="F22" s="33">
        <f t="shared" si="0"/>
        <v>5045.25</v>
      </c>
      <c r="G22" s="19"/>
      <c r="H22" s="16"/>
      <c r="I22" s="17"/>
      <c r="J22" s="18"/>
    </row>
    <row r="23" spans="2:14" x14ac:dyDescent="0.25">
      <c r="B23" s="7">
        <v>45736</v>
      </c>
      <c r="C23" s="8">
        <v>358.5</v>
      </c>
      <c r="D23" s="9"/>
      <c r="E23" s="10">
        <v>15.5</v>
      </c>
      <c r="F23" s="33">
        <f t="shared" si="0"/>
        <v>5556.75</v>
      </c>
      <c r="G23" s="19"/>
      <c r="H23" s="16"/>
      <c r="I23" s="17"/>
      <c r="J23" s="18"/>
    </row>
    <row r="24" spans="2:14" x14ac:dyDescent="0.25">
      <c r="B24" s="7">
        <v>45737</v>
      </c>
      <c r="C24" s="8">
        <v>338</v>
      </c>
      <c r="D24" s="9"/>
      <c r="E24" s="10">
        <v>15.5</v>
      </c>
      <c r="F24" s="33">
        <f t="shared" si="0"/>
        <v>5239</v>
      </c>
      <c r="G24" s="19"/>
      <c r="H24" s="16"/>
      <c r="I24" s="17"/>
      <c r="J24" s="18"/>
    </row>
    <row r="25" spans="2:14" x14ac:dyDescent="0.25">
      <c r="B25" s="7">
        <v>45738</v>
      </c>
      <c r="C25" s="8">
        <v>342</v>
      </c>
      <c r="D25" s="9"/>
      <c r="E25" s="10">
        <v>15.5</v>
      </c>
      <c r="F25" s="33">
        <f t="shared" si="0"/>
        <v>5301</v>
      </c>
      <c r="G25" s="19"/>
      <c r="H25" s="16"/>
      <c r="I25" s="17"/>
      <c r="J25" s="18"/>
    </row>
    <row r="26" spans="2:14" x14ac:dyDescent="0.25">
      <c r="B26" s="7">
        <v>45739</v>
      </c>
      <c r="C26" s="8">
        <v>302.5</v>
      </c>
      <c r="D26" s="9"/>
      <c r="E26" s="10">
        <v>15.5</v>
      </c>
      <c r="F26" s="33">
        <f t="shared" si="0"/>
        <v>4688.75</v>
      </c>
      <c r="G26" s="19"/>
      <c r="H26" s="16"/>
      <c r="I26" s="17"/>
      <c r="J26" s="18"/>
    </row>
    <row r="27" spans="2:14" x14ac:dyDescent="0.25">
      <c r="B27" s="7">
        <v>45740</v>
      </c>
      <c r="C27" s="8">
        <v>305.5</v>
      </c>
      <c r="D27" s="9"/>
      <c r="E27" s="10">
        <v>15.5</v>
      </c>
      <c r="F27" s="33">
        <f t="shared" si="0"/>
        <v>4735.25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312</v>
      </c>
      <c r="D28" s="9"/>
      <c r="E28" s="10">
        <v>15.5</v>
      </c>
      <c r="F28" s="33">
        <f t="shared" si="0"/>
        <v>4836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304</v>
      </c>
      <c r="D29" s="9"/>
      <c r="E29" s="10">
        <v>15.5</v>
      </c>
      <c r="F29" s="33">
        <f t="shared" si="0"/>
        <v>4712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328</v>
      </c>
      <c r="D30" s="9"/>
      <c r="E30" s="10">
        <v>15.5</v>
      </c>
      <c r="F30" s="33">
        <f t="shared" si="0"/>
        <v>5084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323.5</v>
      </c>
      <c r="D31" s="9"/>
      <c r="E31" s="10">
        <v>15.5</v>
      </c>
      <c r="F31" s="33">
        <f t="shared" si="0"/>
        <v>5014.25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337.5</v>
      </c>
      <c r="D32" s="9"/>
      <c r="E32" s="10">
        <v>15.5</v>
      </c>
      <c r="F32" s="33">
        <f t="shared" si="0"/>
        <v>5231.25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330.5</v>
      </c>
      <c r="D33" s="9"/>
      <c r="E33" s="10">
        <v>15.5</v>
      </c>
      <c r="F33" s="33">
        <f t="shared" si="0"/>
        <v>5122.75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331</v>
      </c>
      <c r="D34" s="36"/>
      <c r="E34" s="10">
        <v>15.5</v>
      </c>
      <c r="F34" s="38">
        <f t="shared" si="0"/>
        <v>5130.5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10459.5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162122.25193999999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162122.25</v>
      </c>
      <c r="L36" s="31">
        <f>J36-J4-J5-J6</f>
        <v>160340.5264725</v>
      </c>
      <c r="M36" s="31"/>
      <c r="N36" s="31">
        <f>L36-M36</f>
        <v>160340.5264725</v>
      </c>
    </row>
    <row r="37" spans="2:14" x14ac:dyDescent="0.25">
      <c r="B37" s="26" t="s">
        <v>14</v>
      </c>
      <c r="C37" s="30">
        <f>C35</f>
        <v>10459.5</v>
      </c>
      <c r="D37" s="9">
        <f>D35/1.03</f>
        <v>0</v>
      </c>
      <c r="E37" s="10"/>
      <c r="F37" s="33">
        <f>SUM(F4:F36)</f>
        <v>162122.25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-1.9399999873712659E-3</v>
      </c>
      <c r="M39" s="17"/>
      <c r="N39" s="40">
        <f>J39+N34</f>
        <v>-1.9399999873712659E-3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7" t="s">
        <v>25</v>
      </c>
      <c r="N40" s="40">
        <v>-159144.18</v>
      </c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7" t="s">
        <v>32</v>
      </c>
      <c r="N41" s="40">
        <f>N40+N39</f>
        <v>-159144.18193999998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333</v>
      </c>
      <c r="D4" s="9"/>
      <c r="E4" s="10">
        <v>15.5</v>
      </c>
      <c r="F4" s="33">
        <f>E4*C4</f>
        <v>5161.5</v>
      </c>
      <c r="G4" s="11"/>
      <c r="H4" s="12" t="s">
        <v>6</v>
      </c>
      <c r="I4" s="13">
        <v>0.01</v>
      </c>
      <c r="J4" s="14">
        <f>(F36+F37)*I4</f>
        <v>1532.64</v>
      </c>
    </row>
    <row r="5" spans="2:29" x14ac:dyDescent="0.25">
      <c r="B5" s="7">
        <v>45749</v>
      </c>
      <c r="C5" s="8">
        <v>329.5</v>
      </c>
      <c r="D5" s="9"/>
      <c r="E5" s="10">
        <v>15.5</v>
      </c>
      <c r="F5" s="33">
        <f t="shared" ref="F5:F34" si="0">E5*C5</f>
        <v>5107.25</v>
      </c>
      <c r="G5" s="11"/>
      <c r="H5" s="12" t="s">
        <v>7</v>
      </c>
      <c r="I5" s="13">
        <v>1E-3</v>
      </c>
      <c r="J5" s="14">
        <f>(F36+F37-J4-J6)*I5</f>
        <v>151.73136</v>
      </c>
    </row>
    <row r="6" spans="2:29" x14ac:dyDescent="0.25">
      <c r="B6" s="7">
        <v>45750</v>
      </c>
      <c r="C6" s="8">
        <v>307</v>
      </c>
      <c r="D6" s="9"/>
      <c r="E6" s="10">
        <v>15.5</v>
      </c>
      <c r="F6" s="33">
        <f t="shared" si="0"/>
        <v>4758.5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308.5</v>
      </c>
      <c r="D7" s="9"/>
      <c r="E7" s="10">
        <v>15.5</v>
      </c>
      <c r="F7" s="33">
        <f t="shared" si="0"/>
        <v>4781.75</v>
      </c>
      <c r="G7" s="11"/>
      <c r="H7" s="12" t="s">
        <v>9</v>
      </c>
      <c r="I7" s="13"/>
      <c r="J7" s="14">
        <f>'MART 2025'!J39*-1</f>
        <v>1.9399999873712659E-3</v>
      </c>
    </row>
    <row r="8" spans="2:29" x14ac:dyDescent="0.25">
      <c r="B8" s="7">
        <v>45752</v>
      </c>
      <c r="C8" s="8">
        <v>301</v>
      </c>
      <c r="D8" s="9"/>
      <c r="E8" s="10">
        <v>15.5</v>
      </c>
      <c r="F8" s="33">
        <f t="shared" si="0"/>
        <v>4665.5</v>
      </c>
      <c r="G8" s="15">
        <v>45800</v>
      </c>
      <c r="H8" s="16" t="s">
        <v>71</v>
      </c>
      <c r="I8" s="17"/>
      <c r="J8" s="18">
        <v>50000</v>
      </c>
    </row>
    <row r="9" spans="2:29" x14ac:dyDescent="0.25">
      <c r="B9" s="7">
        <v>45753</v>
      </c>
      <c r="C9" s="8">
        <v>321.5</v>
      </c>
      <c r="D9" s="9"/>
      <c r="E9" s="10">
        <v>15.5</v>
      </c>
      <c r="F9" s="33">
        <f t="shared" si="0"/>
        <v>4983.25</v>
      </c>
      <c r="G9" s="15">
        <v>45806</v>
      </c>
      <c r="H9" s="16" t="s">
        <v>71</v>
      </c>
      <c r="I9" s="17"/>
      <c r="J9" s="18">
        <v>101579.63</v>
      </c>
    </row>
    <row r="10" spans="2:29" x14ac:dyDescent="0.25">
      <c r="B10" s="7">
        <v>45754</v>
      </c>
      <c r="C10" s="8">
        <v>318</v>
      </c>
      <c r="D10" s="9"/>
      <c r="E10" s="10">
        <v>15.5</v>
      </c>
      <c r="F10" s="33">
        <f t="shared" si="0"/>
        <v>4929</v>
      </c>
      <c r="G10" s="15"/>
      <c r="H10" s="16"/>
      <c r="I10" s="17"/>
      <c r="J10" s="18"/>
    </row>
    <row r="11" spans="2:29" x14ac:dyDescent="0.25">
      <c r="B11" s="7">
        <v>45755</v>
      </c>
      <c r="C11" s="8">
        <v>334.5</v>
      </c>
      <c r="D11" s="9"/>
      <c r="E11" s="10">
        <v>15.5</v>
      </c>
      <c r="F11" s="33">
        <f t="shared" si="0"/>
        <v>5184.75</v>
      </c>
      <c r="G11" s="19"/>
      <c r="H11" s="16"/>
      <c r="I11" s="17"/>
      <c r="J11" s="18"/>
    </row>
    <row r="12" spans="2:29" x14ac:dyDescent="0.25">
      <c r="B12" s="7">
        <v>45756</v>
      </c>
      <c r="C12" s="8">
        <v>312</v>
      </c>
      <c r="D12" s="9"/>
      <c r="E12" s="10">
        <v>15.5</v>
      </c>
      <c r="F12" s="33">
        <f t="shared" si="0"/>
        <v>4836</v>
      </c>
      <c r="G12" s="19"/>
      <c r="H12" s="16"/>
      <c r="I12" s="17"/>
      <c r="J12" s="18"/>
    </row>
    <row r="13" spans="2:29" x14ac:dyDescent="0.25">
      <c r="B13" s="7">
        <v>45757</v>
      </c>
      <c r="C13" s="8">
        <v>327</v>
      </c>
      <c r="D13" s="9"/>
      <c r="E13" s="10">
        <v>15.5</v>
      </c>
      <c r="F13" s="33">
        <f t="shared" si="0"/>
        <v>5068.5</v>
      </c>
      <c r="G13" s="19"/>
      <c r="H13" s="16"/>
      <c r="I13" s="17"/>
      <c r="J13" s="18"/>
    </row>
    <row r="14" spans="2:29" x14ac:dyDescent="0.25">
      <c r="B14" s="7">
        <v>45758</v>
      </c>
      <c r="C14" s="8">
        <v>310.5</v>
      </c>
      <c r="D14" s="9"/>
      <c r="E14" s="10">
        <v>15.5</v>
      </c>
      <c r="F14" s="33">
        <f t="shared" si="0"/>
        <v>4812.75</v>
      </c>
      <c r="G14" s="19"/>
      <c r="H14" s="16"/>
      <c r="I14" s="17"/>
      <c r="J14" s="18"/>
    </row>
    <row r="15" spans="2:29" x14ac:dyDescent="0.25">
      <c r="B15" s="7">
        <v>45759</v>
      </c>
      <c r="C15" s="8">
        <v>301.5</v>
      </c>
      <c r="D15" s="9"/>
      <c r="E15" s="10">
        <v>15.5</v>
      </c>
      <c r="F15" s="33">
        <f t="shared" si="0"/>
        <v>4673.25</v>
      </c>
      <c r="G15" s="19"/>
      <c r="H15" s="16"/>
      <c r="I15" s="17"/>
      <c r="J15" s="18"/>
    </row>
    <row r="16" spans="2:29" x14ac:dyDescent="0.25">
      <c r="B16" s="7">
        <v>45760</v>
      </c>
      <c r="C16" s="8">
        <v>303</v>
      </c>
      <c r="D16" s="9"/>
      <c r="E16" s="10">
        <v>15.5</v>
      </c>
      <c r="F16" s="33">
        <f t="shared" si="0"/>
        <v>4696.5</v>
      </c>
      <c r="G16" s="19"/>
      <c r="H16" s="16"/>
      <c r="I16" s="17"/>
      <c r="J16" s="18"/>
    </row>
    <row r="17" spans="2:10" x14ac:dyDescent="0.25">
      <c r="B17" s="7">
        <v>45761</v>
      </c>
      <c r="C17" s="8">
        <v>309</v>
      </c>
      <c r="D17" s="9"/>
      <c r="E17" s="10">
        <v>15.5</v>
      </c>
      <c r="F17" s="33">
        <f t="shared" si="0"/>
        <v>4789.5</v>
      </c>
      <c r="G17" s="19"/>
      <c r="H17" s="16"/>
      <c r="I17" s="17"/>
      <c r="J17" s="18"/>
    </row>
    <row r="18" spans="2:10" x14ac:dyDescent="0.25">
      <c r="B18" s="7">
        <v>45762</v>
      </c>
      <c r="C18" s="8">
        <v>303</v>
      </c>
      <c r="D18" s="9"/>
      <c r="E18" s="10">
        <v>15.5</v>
      </c>
      <c r="F18" s="33">
        <f t="shared" si="0"/>
        <v>4696.5</v>
      </c>
      <c r="G18" s="19"/>
      <c r="H18" s="16"/>
      <c r="I18" s="17"/>
      <c r="J18" s="18"/>
    </row>
    <row r="19" spans="2:10" x14ac:dyDescent="0.25">
      <c r="B19" s="7">
        <v>45763</v>
      </c>
      <c r="C19" s="8">
        <v>322.5</v>
      </c>
      <c r="D19" s="9"/>
      <c r="E19" s="10">
        <v>15.5</v>
      </c>
      <c r="F19" s="33">
        <f t="shared" si="0"/>
        <v>4998.75</v>
      </c>
      <c r="G19" s="19"/>
      <c r="H19" s="16"/>
      <c r="I19" s="17"/>
      <c r="J19" s="18"/>
    </row>
    <row r="20" spans="2:10" x14ac:dyDescent="0.25">
      <c r="B20" s="7">
        <v>45764</v>
      </c>
      <c r="C20" s="8">
        <v>321.5</v>
      </c>
      <c r="D20" s="9"/>
      <c r="E20" s="10">
        <v>15.5</v>
      </c>
      <c r="F20" s="33">
        <f t="shared" si="0"/>
        <v>4983.25</v>
      </c>
      <c r="G20" s="19"/>
      <c r="H20" s="16"/>
      <c r="I20" s="17"/>
      <c r="J20" s="18"/>
    </row>
    <row r="21" spans="2:10" x14ac:dyDescent="0.25">
      <c r="B21" s="7">
        <v>45765</v>
      </c>
      <c r="C21" s="8">
        <v>342</v>
      </c>
      <c r="D21" s="9"/>
      <c r="E21" s="10">
        <v>15.5</v>
      </c>
      <c r="F21" s="33">
        <f t="shared" si="0"/>
        <v>5301</v>
      </c>
      <c r="G21" s="19"/>
      <c r="H21" s="16"/>
      <c r="I21" s="17"/>
      <c r="J21" s="18"/>
    </row>
    <row r="22" spans="2:10" x14ac:dyDescent="0.25">
      <c r="B22" s="7">
        <v>45766</v>
      </c>
      <c r="C22" s="8">
        <v>336.5</v>
      </c>
      <c r="D22" s="9"/>
      <c r="E22" s="10">
        <v>15.5</v>
      </c>
      <c r="F22" s="33">
        <f t="shared" si="0"/>
        <v>5215.75</v>
      </c>
      <c r="G22" s="19"/>
      <c r="H22" s="16"/>
      <c r="I22" s="17"/>
      <c r="J22" s="18"/>
    </row>
    <row r="23" spans="2:10" x14ac:dyDescent="0.25">
      <c r="B23" s="7">
        <v>45767</v>
      </c>
      <c r="C23" s="8">
        <v>330</v>
      </c>
      <c r="D23" s="9"/>
      <c r="E23" s="10">
        <v>15.5</v>
      </c>
      <c r="F23" s="33">
        <f t="shared" si="0"/>
        <v>5115</v>
      </c>
      <c r="G23" s="19"/>
      <c r="H23" s="16"/>
      <c r="I23" s="17"/>
      <c r="J23" s="18"/>
    </row>
    <row r="24" spans="2:10" x14ac:dyDescent="0.25">
      <c r="B24" s="7">
        <v>45768</v>
      </c>
      <c r="C24" s="8">
        <v>329</v>
      </c>
      <c r="D24" s="9"/>
      <c r="E24" s="10">
        <v>15.5</v>
      </c>
      <c r="F24" s="33">
        <f t="shared" si="0"/>
        <v>5099.5</v>
      </c>
      <c r="G24" s="19"/>
      <c r="H24" s="16"/>
      <c r="I24" s="17"/>
      <c r="J24" s="18"/>
    </row>
    <row r="25" spans="2:10" x14ac:dyDescent="0.25">
      <c r="B25" s="7">
        <v>45769</v>
      </c>
      <c r="C25" s="8">
        <v>337</v>
      </c>
      <c r="D25" s="9"/>
      <c r="E25" s="10">
        <v>15.5</v>
      </c>
      <c r="F25" s="33">
        <f t="shared" si="0"/>
        <v>5223.5</v>
      </c>
      <c r="G25" s="19"/>
      <c r="H25" s="16"/>
      <c r="I25" s="17"/>
      <c r="J25" s="18"/>
    </row>
    <row r="26" spans="2:10" x14ac:dyDescent="0.25">
      <c r="B26" s="7">
        <v>45770</v>
      </c>
      <c r="C26" s="8">
        <v>338</v>
      </c>
      <c r="D26" s="9"/>
      <c r="E26" s="10">
        <v>15.5</v>
      </c>
      <c r="F26" s="33">
        <f t="shared" si="0"/>
        <v>5239</v>
      </c>
      <c r="G26" s="19"/>
      <c r="H26" s="16"/>
      <c r="I26" s="17"/>
      <c r="J26" s="18"/>
    </row>
    <row r="27" spans="2:10" x14ac:dyDescent="0.25">
      <c r="B27" s="7">
        <v>45771</v>
      </c>
      <c r="C27" s="8">
        <v>351.5</v>
      </c>
      <c r="D27" s="9"/>
      <c r="E27" s="10">
        <v>15.5</v>
      </c>
      <c r="F27" s="33">
        <f t="shared" si="0"/>
        <v>5448.25</v>
      </c>
      <c r="G27" s="19"/>
      <c r="H27" s="16"/>
      <c r="I27" s="17"/>
      <c r="J27" s="18"/>
    </row>
    <row r="28" spans="2:10" x14ac:dyDescent="0.25">
      <c r="B28" s="7">
        <v>45772</v>
      </c>
      <c r="C28" s="8">
        <v>358.5</v>
      </c>
      <c r="D28" s="9"/>
      <c r="E28" s="10">
        <v>15.5</v>
      </c>
      <c r="F28" s="33">
        <f t="shared" si="0"/>
        <v>5556.75</v>
      </c>
      <c r="G28" s="19"/>
      <c r="H28" s="16"/>
      <c r="I28" s="17"/>
      <c r="J28" s="18"/>
    </row>
    <row r="29" spans="2:10" x14ac:dyDescent="0.25">
      <c r="B29" s="7">
        <v>45773</v>
      </c>
      <c r="C29" s="8">
        <v>364.5</v>
      </c>
      <c r="D29" s="9"/>
      <c r="E29" s="10">
        <v>15.5</v>
      </c>
      <c r="F29" s="33">
        <f t="shared" si="0"/>
        <v>5649.75</v>
      </c>
      <c r="G29" s="19"/>
      <c r="H29" s="16"/>
      <c r="I29" s="17"/>
      <c r="J29" s="18"/>
    </row>
    <row r="30" spans="2:10" x14ac:dyDescent="0.25">
      <c r="B30" s="7">
        <v>45774</v>
      </c>
      <c r="C30" s="8">
        <v>349</v>
      </c>
      <c r="D30" s="9"/>
      <c r="E30" s="10">
        <v>15.5</v>
      </c>
      <c r="F30" s="33">
        <f t="shared" si="0"/>
        <v>5409.5</v>
      </c>
      <c r="G30" s="19"/>
      <c r="H30" s="16"/>
      <c r="I30" s="17"/>
      <c r="J30" s="18"/>
    </row>
    <row r="31" spans="2:10" x14ac:dyDescent="0.25">
      <c r="B31" s="7">
        <v>45775</v>
      </c>
      <c r="C31" s="8">
        <v>359.5</v>
      </c>
      <c r="D31" s="9"/>
      <c r="E31" s="10">
        <v>15.5</v>
      </c>
      <c r="F31" s="33">
        <f t="shared" si="0"/>
        <v>5572.25</v>
      </c>
      <c r="G31" s="19"/>
      <c r="H31" s="16"/>
      <c r="I31" s="17"/>
      <c r="J31" s="18"/>
    </row>
    <row r="32" spans="2:10" x14ac:dyDescent="0.25">
      <c r="B32" s="7">
        <v>45776</v>
      </c>
      <c r="C32" s="8">
        <v>368</v>
      </c>
      <c r="D32" s="9"/>
      <c r="E32" s="10">
        <v>15.5</v>
      </c>
      <c r="F32" s="33">
        <f t="shared" si="0"/>
        <v>5704</v>
      </c>
      <c r="G32" s="19"/>
      <c r="H32" s="16"/>
      <c r="I32" s="17"/>
      <c r="J32" s="18"/>
    </row>
    <row r="33" spans="2:12" x14ac:dyDescent="0.25">
      <c r="B33" s="7">
        <v>45777</v>
      </c>
      <c r="C33" s="8">
        <v>361.5</v>
      </c>
      <c r="D33" s="9"/>
      <c r="E33" s="10">
        <v>15.5</v>
      </c>
      <c r="F33" s="33">
        <f t="shared" si="0"/>
        <v>5603.25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9888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153264.00329999998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153264</v>
      </c>
      <c r="L36" s="31">
        <f>J36-J4-J5-J6</f>
        <v>151579.62863999998</v>
      </c>
    </row>
    <row r="37" spans="2:12" x14ac:dyDescent="0.25">
      <c r="B37" s="26" t="s">
        <v>14</v>
      </c>
      <c r="C37" s="30">
        <f>C35</f>
        <v>9888</v>
      </c>
      <c r="D37" s="9">
        <f>D35/1.03</f>
        <v>0</v>
      </c>
      <c r="E37" s="10"/>
      <c r="F37" s="33">
        <f>SUM(F4:F36)</f>
        <v>153264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-3.2999999821186066E-3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382</v>
      </c>
      <c r="D4" s="9"/>
      <c r="E4" s="10">
        <v>15.5</v>
      </c>
      <c r="F4" s="33">
        <f>E4*C4</f>
        <v>5921</v>
      </c>
      <c r="G4" s="11"/>
      <c r="H4" s="12" t="s">
        <v>6</v>
      </c>
      <c r="I4" s="13">
        <v>0.01</v>
      </c>
      <c r="J4" s="14">
        <f>(F36+F37)*I4</f>
        <v>1988.8824999999999</v>
      </c>
    </row>
    <row r="5" spans="2:29" x14ac:dyDescent="0.25">
      <c r="B5" s="7">
        <v>45779</v>
      </c>
      <c r="C5" s="8">
        <v>378.5</v>
      </c>
      <c r="D5" s="9"/>
      <c r="E5" s="10">
        <v>15.5</v>
      </c>
      <c r="F5" s="33">
        <f t="shared" ref="F5:F34" si="0">E5*C5</f>
        <v>5866.75</v>
      </c>
      <c r="G5" s="11"/>
      <c r="H5" s="12" t="s">
        <v>7</v>
      </c>
      <c r="I5" s="13">
        <v>1E-3</v>
      </c>
      <c r="J5" s="14">
        <f>(F36+F37-J4-J6)*I5</f>
        <v>196.89936750000001</v>
      </c>
    </row>
    <row r="6" spans="2:29" x14ac:dyDescent="0.25">
      <c r="B6" s="7">
        <v>45780</v>
      </c>
      <c r="C6" s="8">
        <v>383.5</v>
      </c>
      <c r="D6" s="9"/>
      <c r="E6" s="10">
        <v>15.5</v>
      </c>
      <c r="F6" s="33">
        <f t="shared" si="0"/>
        <v>5944.25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368</v>
      </c>
      <c r="D7" s="9"/>
      <c r="E7" s="10">
        <v>15.5</v>
      </c>
      <c r="F7" s="33">
        <f t="shared" si="0"/>
        <v>5704</v>
      </c>
      <c r="G7" s="11"/>
      <c r="H7" s="12" t="s">
        <v>9</v>
      </c>
      <c r="I7" s="13"/>
      <c r="J7" s="14">
        <f>'NİSAN 2025'!J39*-1</f>
        <v>3.2999999821186066E-3</v>
      </c>
    </row>
    <row r="8" spans="2:29" x14ac:dyDescent="0.25">
      <c r="B8" s="7">
        <v>45782</v>
      </c>
      <c r="C8" s="8">
        <v>382.5</v>
      </c>
      <c r="D8" s="9"/>
      <c r="E8" s="10">
        <v>15.5</v>
      </c>
      <c r="F8" s="33">
        <f t="shared" si="0"/>
        <v>5928.75</v>
      </c>
      <c r="G8" s="15">
        <v>45834</v>
      </c>
      <c r="H8" s="16" t="s">
        <v>71</v>
      </c>
      <c r="I8" s="17"/>
      <c r="J8" s="18">
        <v>50000</v>
      </c>
    </row>
    <row r="9" spans="2:29" x14ac:dyDescent="0.25">
      <c r="B9" s="7">
        <v>45783</v>
      </c>
      <c r="C9" s="8">
        <v>395.5</v>
      </c>
      <c r="D9" s="9"/>
      <c r="E9" s="10">
        <v>15.5</v>
      </c>
      <c r="F9" s="100">
        <f t="shared" si="0"/>
        <v>6130.25</v>
      </c>
      <c r="G9" s="101">
        <v>45847</v>
      </c>
      <c r="H9" s="17" t="s">
        <v>71</v>
      </c>
      <c r="I9" s="17"/>
      <c r="J9" s="99">
        <v>146702.46483250003</v>
      </c>
    </row>
    <row r="10" spans="2:29" x14ac:dyDescent="0.25">
      <c r="B10" s="7">
        <v>45784</v>
      </c>
      <c r="C10" s="8">
        <v>401</v>
      </c>
      <c r="D10" s="9"/>
      <c r="E10" s="10">
        <v>15.5</v>
      </c>
      <c r="F10" s="33">
        <f t="shared" si="0"/>
        <v>6215.5</v>
      </c>
      <c r="G10" s="15"/>
      <c r="H10" s="16"/>
      <c r="I10" s="17"/>
      <c r="J10" s="18"/>
    </row>
    <row r="11" spans="2:29" x14ac:dyDescent="0.25">
      <c r="B11" s="7">
        <v>45785</v>
      </c>
      <c r="C11" s="8">
        <v>402</v>
      </c>
      <c r="D11" s="9"/>
      <c r="E11" s="10">
        <v>15.5</v>
      </c>
      <c r="F11" s="33">
        <f t="shared" si="0"/>
        <v>6231</v>
      </c>
      <c r="G11" s="19"/>
      <c r="H11" s="16"/>
      <c r="I11" s="17"/>
      <c r="J11" s="18"/>
    </row>
    <row r="12" spans="2:29" x14ac:dyDescent="0.25">
      <c r="B12" s="7">
        <v>45786</v>
      </c>
      <c r="C12" s="8">
        <v>397.5</v>
      </c>
      <c r="D12" s="9"/>
      <c r="E12" s="10">
        <v>15.5</v>
      </c>
      <c r="F12" s="33">
        <f t="shared" si="0"/>
        <v>6161.25</v>
      </c>
      <c r="G12" s="19"/>
      <c r="H12" s="16"/>
      <c r="I12" s="17"/>
      <c r="J12" s="18"/>
    </row>
    <row r="13" spans="2:29" x14ac:dyDescent="0.25">
      <c r="B13" s="7">
        <v>45787</v>
      </c>
      <c r="C13" s="8">
        <v>402</v>
      </c>
      <c r="D13" s="9"/>
      <c r="E13" s="10">
        <v>15.5</v>
      </c>
      <c r="F13" s="33">
        <f t="shared" si="0"/>
        <v>6231</v>
      </c>
      <c r="G13" s="19"/>
      <c r="H13" s="16"/>
      <c r="I13" s="17"/>
      <c r="J13" s="18"/>
    </row>
    <row r="14" spans="2:29" x14ac:dyDescent="0.25">
      <c r="B14" s="7">
        <v>45788</v>
      </c>
      <c r="C14" s="8">
        <v>410.5</v>
      </c>
      <c r="D14" s="9"/>
      <c r="E14" s="10">
        <v>15.5</v>
      </c>
      <c r="F14" s="33">
        <f t="shared" si="0"/>
        <v>6362.75</v>
      </c>
      <c r="G14" s="19"/>
      <c r="H14" s="16"/>
      <c r="I14" s="17"/>
      <c r="J14" s="18"/>
    </row>
    <row r="15" spans="2:29" x14ac:dyDescent="0.25">
      <c r="B15" s="7">
        <v>45789</v>
      </c>
      <c r="C15" s="8">
        <v>414.5</v>
      </c>
      <c r="D15" s="9"/>
      <c r="E15" s="10">
        <v>15.5</v>
      </c>
      <c r="F15" s="33">
        <f t="shared" si="0"/>
        <v>6424.75</v>
      </c>
      <c r="G15" s="19"/>
      <c r="H15" s="16"/>
      <c r="I15" s="17"/>
      <c r="J15" s="18"/>
    </row>
    <row r="16" spans="2:29" x14ac:dyDescent="0.25">
      <c r="B16" s="7">
        <v>45790</v>
      </c>
      <c r="C16" s="8">
        <v>408</v>
      </c>
      <c r="D16" s="9"/>
      <c r="E16" s="10">
        <v>15.5</v>
      </c>
      <c r="F16" s="33">
        <f t="shared" si="0"/>
        <v>6324</v>
      </c>
      <c r="G16" s="19"/>
      <c r="H16" s="16"/>
      <c r="I16" s="17"/>
      <c r="J16" s="18"/>
    </row>
    <row r="17" spans="2:10" x14ac:dyDescent="0.25">
      <c r="B17" s="7">
        <v>45791</v>
      </c>
      <c r="C17" s="8">
        <v>412.5</v>
      </c>
      <c r="D17" s="9"/>
      <c r="E17" s="10">
        <v>15.5</v>
      </c>
      <c r="F17" s="33">
        <f t="shared" si="0"/>
        <v>6393.75</v>
      </c>
      <c r="G17" s="19"/>
      <c r="H17" s="16"/>
      <c r="I17" s="17"/>
      <c r="J17" s="18"/>
    </row>
    <row r="18" spans="2:10" x14ac:dyDescent="0.25">
      <c r="B18" s="7">
        <v>45792</v>
      </c>
      <c r="C18" s="8">
        <v>404</v>
      </c>
      <c r="D18" s="9"/>
      <c r="E18" s="10">
        <v>15.5</v>
      </c>
      <c r="F18" s="33">
        <f t="shared" si="0"/>
        <v>6262</v>
      </c>
      <c r="G18" s="19"/>
      <c r="H18" s="16"/>
      <c r="I18" s="17"/>
      <c r="J18" s="18"/>
    </row>
    <row r="19" spans="2:10" x14ac:dyDescent="0.25">
      <c r="B19" s="7">
        <v>45793</v>
      </c>
      <c r="C19" s="8">
        <v>402</v>
      </c>
      <c r="D19" s="9"/>
      <c r="E19" s="10">
        <v>15.5</v>
      </c>
      <c r="F19" s="33">
        <f t="shared" si="0"/>
        <v>6231</v>
      </c>
      <c r="G19" s="19"/>
      <c r="H19" s="16"/>
      <c r="I19" s="17"/>
      <c r="J19" s="18"/>
    </row>
    <row r="20" spans="2:10" x14ac:dyDescent="0.25">
      <c r="B20" s="7">
        <v>45794</v>
      </c>
      <c r="C20" s="8">
        <v>422</v>
      </c>
      <c r="D20" s="9"/>
      <c r="E20" s="10">
        <v>15.5</v>
      </c>
      <c r="F20" s="33">
        <f t="shared" si="0"/>
        <v>6541</v>
      </c>
      <c r="G20" s="19"/>
      <c r="H20" s="16"/>
      <c r="I20" s="17"/>
      <c r="J20" s="18"/>
    </row>
    <row r="21" spans="2:10" x14ac:dyDescent="0.25">
      <c r="B21" s="7">
        <v>45795</v>
      </c>
      <c r="C21" s="8">
        <v>394</v>
      </c>
      <c r="D21" s="9"/>
      <c r="E21" s="10">
        <v>15.5</v>
      </c>
      <c r="F21" s="33">
        <f t="shared" si="0"/>
        <v>6107</v>
      </c>
      <c r="G21" s="19"/>
      <c r="H21" s="16"/>
      <c r="I21" s="17"/>
      <c r="J21" s="18"/>
    </row>
    <row r="22" spans="2:10" x14ac:dyDescent="0.25">
      <c r="B22" s="7">
        <v>45796</v>
      </c>
      <c r="C22" s="8">
        <v>428.5</v>
      </c>
      <c r="D22" s="9"/>
      <c r="E22" s="10">
        <v>15.5</v>
      </c>
      <c r="F22" s="33">
        <f t="shared" si="0"/>
        <v>6641.75</v>
      </c>
      <c r="G22" s="19"/>
      <c r="H22" s="16"/>
      <c r="I22" s="17"/>
      <c r="J22" s="18"/>
    </row>
    <row r="23" spans="2:10" x14ac:dyDescent="0.25">
      <c r="B23" s="7">
        <v>45797</v>
      </c>
      <c r="C23" s="8">
        <v>412</v>
      </c>
      <c r="D23" s="9"/>
      <c r="E23" s="10">
        <v>15.5</v>
      </c>
      <c r="F23" s="33">
        <f t="shared" si="0"/>
        <v>6386</v>
      </c>
      <c r="G23" s="19"/>
      <c r="H23" s="16"/>
      <c r="I23" s="17"/>
      <c r="J23" s="18"/>
    </row>
    <row r="24" spans="2:10" x14ac:dyDescent="0.25">
      <c r="B24" s="7">
        <v>45798</v>
      </c>
      <c r="C24" s="8">
        <v>441</v>
      </c>
      <c r="D24" s="9"/>
      <c r="E24" s="10">
        <v>15.5</v>
      </c>
      <c r="F24" s="33">
        <f t="shared" si="0"/>
        <v>6835.5</v>
      </c>
      <c r="G24" s="19"/>
      <c r="H24" s="16"/>
      <c r="I24" s="17"/>
      <c r="J24" s="18"/>
    </row>
    <row r="25" spans="2:10" x14ac:dyDescent="0.25">
      <c r="B25" s="7">
        <v>45799</v>
      </c>
      <c r="C25" s="8">
        <v>441</v>
      </c>
      <c r="D25" s="9"/>
      <c r="E25" s="10">
        <v>15.5</v>
      </c>
      <c r="F25" s="33">
        <f t="shared" si="0"/>
        <v>6835.5</v>
      </c>
      <c r="G25" s="19"/>
      <c r="H25" s="16"/>
      <c r="I25" s="17"/>
      <c r="J25" s="18"/>
    </row>
    <row r="26" spans="2:10" x14ac:dyDescent="0.25">
      <c r="B26" s="7">
        <v>45800</v>
      </c>
      <c r="C26" s="8">
        <v>438</v>
      </c>
      <c r="D26" s="9"/>
      <c r="E26" s="10">
        <v>15.5</v>
      </c>
      <c r="F26" s="33">
        <f t="shared" si="0"/>
        <v>6789</v>
      </c>
      <c r="G26" s="19"/>
      <c r="H26" s="16"/>
      <c r="I26" s="17"/>
      <c r="J26" s="18"/>
    </row>
    <row r="27" spans="2:10" x14ac:dyDescent="0.25">
      <c r="B27" s="7">
        <v>45801</v>
      </c>
      <c r="C27" s="8">
        <v>427.5</v>
      </c>
      <c r="D27" s="9"/>
      <c r="E27" s="10">
        <v>15.5</v>
      </c>
      <c r="F27" s="33">
        <f t="shared" si="0"/>
        <v>6626.25</v>
      </c>
      <c r="G27" s="19"/>
      <c r="H27" s="16"/>
      <c r="I27" s="17"/>
      <c r="J27" s="18"/>
    </row>
    <row r="28" spans="2:10" x14ac:dyDescent="0.25">
      <c r="B28" s="7">
        <v>45802</v>
      </c>
      <c r="C28" s="8">
        <v>436</v>
      </c>
      <c r="D28" s="9"/>
      <c r="E28" s="10">
        <v>15.5</v>
      </c>
      <c r="F28" s="33">
        <f t="shared" si="0"/>
        <v>6758</v>
      </c>
      <c r="G28" s="19"/>
      <c r="H28" s="16"/>
      <c r="I28" s="17"/>
      <c r="J28" s="18"/>
    </row>
    <row r="29" spans="2:10" x14ac:dyDescent="0.25">
      <c r="B29" s="7">
        <v>45803</v>
      </c>
      <c r="C29" s="8">
        <v>431</v>
      </c>
      <c r="D29" s="9"/>
      <c r="E29" s="10">
        <v>15.5</v>
      </c>
      <c r="F29" s="33">
        <f t="shared" si="0"/>
        <v>6680.5</v>
      </c>
      <c r="G29" s="19"/>
      <c r="H29" s="16"/>
      <c r="I29" s="17"/>
      <c r="J29" s="18"/>
    </row>
    <row r="30" spans="2:10" x14ac:dyDescent="0.25">
      <c r="B30" s="7">
        <v>45804</v>
      </c>
      <c r="C30" s="8">
        <v>456</v>
      </c>
      <c r="D30" s="9"/>
      <c r="E30" s="10">
        <v>15.5</v>
      </c>
      <c r="F30" s="33">
        <f t="shared" si="0"/>
        <v>7068</v>
      </c>
      <c r="G30" s="19"/>
      <c r="H30" s="16"/>
      <c r="I30" s="17"/>
      <c r="J30" s="18"/>
    </row>
    <row r="31" spans="2:10" x14ac:dyDescent="0.25">
      <c r="B31" s="7">
        <v>45805</v>
      </c>
      <c r="C31" s="8">
        <v>418.5</v>
      </c>
      <c r="D31" s="9"/>
      <c r="E31" s="10">
        <v>15.5</v>
      </c>
      <c r="F31" s="33">
        <f t="shared" si="0"/>
        <v>6486.75</v>
      </c>
      <c r="G31" s="19"/>
      <c r="H31" s="16"/>
      <c r="I31" s="17"/>
      <c r="J31" s="18"/>
    </row>
    <row r="32" spans="2:10" x14ac:dyDescent="0.25">
      <c r="B32" s="7">
        <v>45806</v>
      </c>
      <c r="C32" s="8">
        <v>432</v>
      </c>
      <c r="D32" s="9"/>
      <c r="E32" s="10">
        <v>15.5</v>
      </c>
      <c r="F32" s="33">
        <f t="shared" si="0"/>
        <v>6696</v>
      </c>
      <c r="G32" s="19"/>
      <c r="H32" s="16"/>
      <c r="I32" s="17"/>
      <c r="J32" s="18"/>
    </row>
    <row r="33" spans="2:12" x14ac:dyDescent="0.25">
      <c r="B33" s="7">
        <v>45807</v>
      </c>
      <c r="C33" s="8">
        <v>452.5</v>
      </c>
      <c r="D33" s="9"/>
      <c r="E33" s="10">
        <v>15.5</v>
      </c>
      <c r="F33" s="33">
        <f t="shared" si="0"/>
        <v>7013.75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457.5</v>
      </c>
      <c r="D34" s="36"/>
      <c r="E34" s="10">
        <v>15.5</v>
      </c>
      <c r="F34" s="38">
        <f t="shared" si="0"/>
        <v>7091.25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12831.5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198888.25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198888.25</v>
      </c>
      <c r="L36" s="31">
        <f>J36-J4-J5-J6</f>
        <v>196702.46813249998</v>
      </c>
    </row>
    <row r="37" spans="2:12" x14ac:dyDescent="0.25">
      <c r="B37" s="26" t="s">
        <v>14</v>
      </c>
      <c r="C37" s="30">
        <f>C35</f>
        <v>12831.5</v>
      </c>
      <c r="D37" s="9">
        <f>D35/1.03</f>
        <v>0</v>
      </c>
      <c r="E37" s="10"/>
      <c r="F37" s="33">
        <f>SUM(F4:F36)</f>
        <v>198888.25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0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416</v>
      </c>
      <c r="D4" s="9"/>
      <c r="E4" s="10">
        <v>15.5</v>
      </c>
      <c r="F4" s="33">
        <f>E4*C4</f>
        <v>6448</v>
      </c>
      <c r="G4" s="11"/>
      <c r="H4" s="12" t="s">
        <v>6</v>
      </c>
      <c r="I4" s="13">
        <v>0.01</v>
      </c>
      <c r="J4" s="14">
        <f>(F36+F37)*I4</f>
        <v>2133.0170000000003</v>
      </c>
    </row>
    <row r="5" spans="2:29" x14ac:dyDescent="0.25">
      <c r="B5" s="7">
        <v>45810</v>
      </c>
      <c r="C5" s="8">
        <v>424</v>
      </c>
      <c r="D5" s="9"/>
      <c r="E5" s="10">
        <v>15.5</v>
      </c>
      <c r="F5" s="33">
        <f t="shared" ref="F5:F34" si="0">E5*C5</f>
        <v>6572</v>
      </c>
      <c r="G5" s="11"/>
      <c r="H5" s="12" t="s">
        <v>7</v>
      </c>
      <c r="I5" s="13">
        <v>1E-3</v>
      </c>
      <c r="J5" s="14">
        <f>(F36+F37-J4-J6)*I5</f>
        <v>211.16868300000002</v>
      </c>
    </row>
    <row r="6" spans="2:29" x14ac:dyDescent="0.25">
      <c r="B6" s="7">
        <v>45811</v>
      </c>
      <c r="C6" s="8">
        <v>435</v>
      </c>
      <c r="D6" s="9"/>
      <c r="E6" s="10">
        <v>15.5</v>
      </c>
      <c r="F6" s="33">
        <f t="shared" si="0"/>
        <v>6742.5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411</v>
      </c>
      <c r="D7" s="9"/>
      <c r="E7" s="10">
        <v>15.5</v>
      </c>
      <c r="F7" s="33">
        <f t="shared" si="0"/>
        <v>6370.5</v>
      </c>
      <c r="G7" s="11"/>
      <c r="H7" s="12" t="s">
        <v>9</v>
      </c>
      <c r="I7" s="13"/>
      <c r="J7" s="14">
        <f>'MAYIS 2025'!J39*-1</f>
        <v>0</v>
      </c>
    </row>
    <row r="8" spans="2:29" x14ac:dyDescent="0.25">
      <c r="B8" s="7">
        <v>45813</v>
      </c>
      <c r="C8" s="8">
        <v>449</v>
      </c>
      <c r="D8" s="9"/>
      <c r="E8" s="10">
        <v>15.5</v>
      </c>
      <c r="F8" s="33">
        <f t="shared" si="0"/>
        <v>6959.5</v>
      </c>
      <c r="G8" s="15"/>
      <c r="H8" s="16" t="s">
        <v>72</v>
      </c>
      <c r="I8" s="17"/>
      <c r="J8" s="18">
        <v>139.5</v>
      </c>
    </row>
    <row r="9" spans="2:29" x14ac:dyDescent="0.25">
      <c r="B9" s="7">
        <v>45814</v>
      </c>
      <c r="C9" s="8">
        <v>441</v>
      </c>
      <c r="D9" s="9"/>
      <c r="E9" s="10">
        <v>15.5</v>
      </c>
      <c r="F9" s="33">
        <f t="shared" si="0"/>
        <v>6835.5</v>
      </c>
      <c r="G9" s="102">
        <v>45861</v>
      </c>
      <c r="H9" s="16" t="s">
        <v>71</v>
      </c>
      <c r="I9" s="17"/>
      <c r="J9" s="18">
        <v>100000</v>
      </c>
    </row>
    <row r="10" spans="2:29" x14ac:dyDescent="0.25">
      <c r="B10" s="7">
        <v>45815</v>
      </c>
      <c r="C10" s="8">
        <v>449.5</v>
      </c>
      <c r="D10" s="9"/>
      <c r="E10" s="10">
        <v>15.5</v>
      </c>
      <c r="F10" s="33">
        <f t="shared" si="0"/>
        <v>6967.25</v>
      </c>
      <c r="G10" s="15">
        <v>45870</v>
      </c>
      <c r="H10" s="16" t="s">
        <v>71</v>
      </c>
      <c r="I10" s="17"/>
      <c r="J10" s="18">
        <v>110818.01</v>
      </c>
    </row>
    <row r="11" spans="2:29" x14ac:dyDescent="0.25">
      <c r="B11" s="7">
        <v>45816</v>
      </c>
      <c r="C11" s="8">
        <v>477.5</v>
      </c>
      <c r="D11" s="9"/>
      <c r="E11" s="10">
        <v>15.5</v>
      </c>
      <c r="F11" s="33">
        <f t="shared" si="0"/>
        <v>7401.25</v>
      </c>
      <c r="G11" s="19"/>
      <c r="H11" s="16"/>
      <c r="I11" s="17"/>
      <c r="J11" s="18"/>
    </row>
    <row r="12" spans="2:29" x14ac:dyDescent="0.25">
      <c r="B12" s="7">
        <v>45817</v>
      </c>
      <c r="C12" s="8">
        <v>480</v>
      </c>
      <c r="D12" s="9"/>
      <c r="E12" s="10">
        <v>15.5</v>
      </c>
      <c r="F12" s="33">
        <f t="shared" si="0"/>
        <v>7440</v>
      </c>
      <c r="G12" s="19"/>
      <c r="H12" s="16"/>
      <c r="I12" s="17"/>
      <c r="J12" s="18"/>
    </row>
    <row r="13" spans="2:29" x14ac:dyDescent="0.25">
      <c r="B13" s="7">
        <v>45818</v>
      </c>
      <c r="C13" s="8">
        <v>483</v>
      </c>
      <c r="D13" s="9"/>
      <c r="E13" s="10">
        <v>15.5</v>
      </c>
      <c r="F13" s="33">
        <f t="shared" si="0"/>
        <v>7486.5</v>
      </c>
      <c r="G13" s="19"/>
      <c r="H13" s="16"/>
      <c r="I13" s="17"/>
      <c r="J13" s="18"/>
    </row>
    <row r="14" spans="2:29" x14ac:dyDescent="0.25">
      <c r="B14" s="7">
        <v>45819</v>
      </c>
      <c r="C14" s="8">
        <v>480</v>
      </c>
      <c r="D14" s="9"/>
      <c r="E14" s="10">
        <v>15.5</v>
      </c>
      <c r="F14" s="33">
        <f t="shared" si="0"/>
        <v>7440</v>
      </c>
      <c r="G14" s="19"/>
      <c r="H14" s="16"/>
      <c r="I14" s="17"/>
      <c r="J14" s="18"/>
    </row>
    <row r="15" spans="2:29" x14ac:dyDescent="0.25">
      <c r="B15" s="7">
        <v>45820</v>
      </c>
      <c r="C15" s="8">
        <v>478</v>
      </c>
      <c r="D15" s="9"/>
      <c r="E15" s="10">
        <v>15.5</v>
      </c>
      <c r="F15" s="33">
        <f t="shared" si="0"/>
        <v>7409</v>
      </c>
      <c r="G15" s="19"/>
      <c r="H15" s="16"/>
      <c r="I15" s="17"/>
      <c r="J15" s="18"/>
    </row>
    <row r="16" spans="2:29" x14ac:dyDescent="0.25">
      <c r="B16" s="7">
        <v>45821</v>
      </c>
      <c r="C16" s="8">
        <v>498</v>
      </c>
      <c r="D16" s="9"/>
      <c r="E16" s="10">
        <v>15.5</v>
      </c>
      <c r="F16" s="33">
        <f t="shared" si="0"/>
        <v>7719</v>
      </c>
      <c r="G16" s="19"/>
      <c r="H16" s="16"/>
      <c r="I16" s="17"/>
      <c r="J16" s="18"/>
    </row>
    <row r="17" spans="2:10" x14ac:dyDescent="0.25">
      <c r="B17" s="7">
        <v>45822</v>
      </c>
      <c r="C17" s="8">
        <v>485</v>
      </c>
      <c r="D17" s="9"/>
      <c r="E17" s="10">
        <v>15.5</v>
      </c>
      <c r="F17" s="33">
        <f t="shared" si="0"/>
        <v>7517.5</v>
      </c>
      <c r="G17" s="19"/>
      <c r="H17" s="16"/>
      <c r="I17" s="17"/>
      <c r="J17" s="18"/>
    </row>
    <row r="18" spans="2:10" x14ac:dyDescent="0.25">
      <c r="B18" s="7">
        <v>45823</v>
      </c>
      <c r="C18" s="8">
        <v>472.5</v>
      </c>
      <c r="D18" s="9"/>
      <c r="E18" s="10">
        <v>15.5</v>
      </c>
      <c r="F18" s="33">
        <f t="shared" si="0"/>
        <v>7323.75</v>
      </c>
      <c r="G18" s="19"/>
      <c r="H18" s="16"/>
      <c r="I18" s="17"/>
      <c r="J18" s="18"/>
    </row>
    <row r="19" spans="2:10" x14ac:dyDescent="0.25">
      <c r="B19" s="7">
        <v>45824</v>
      </c>
      <c r="C19" s="8">
        <v>481</v>
      </c>
      <c r="D19" s="9"/>
      <c r="E19" s="10">
        <v>15.5</v>
      </c>
      <c r="F19" s="33">
        <f t="shared" si="0"/>
        <v>7455.5</v>
      </c>
      <c r="G19" s="19"/>
      <c r="H19" s="16"/>
      <c r="I19" s="17"/>
      <c r="J19" s="18"/>
    </row>
    <row r="20" spans="2:10" x14ac:dyDescent="0.25">
      <c r="B20" s="7">
        <v>45825</v>
      </c>
      <c r="C20" s="8">
        <v>470</v>
      </c>
      <c r="D20" s="9"/>
      <c r="E20" s="10">
        <v>15.5</v>
      </c>
      <c r="F20" s="33">
        <f t="shared" si="0"/>
        <v>7285</v>
      </c>
      <c r="G20" s="19"/>
      <c r="H20" s="16"/>
      <c r="I20" s="17"/>
      <c r="J20" s="18"/>
    </row>
    <row r="21" spans="2:10" x14ac:dyDescent="0.25">
      <c r="B21" s="7">
        <v>45826</v>
      </c>
      <c r="C21" s="8">
        <v>469</v>
      </c>
      <c r="D21" s="9"/>
      <c r="E21" s="10">
        <v>15.5</v>
      </c>
      <c r="F21" s="33">
        <f t="shared" si="0"/>
        <v>7269.5</v>
      </c>
      <c r="G21" s="19"/>
      <c r="H21" s="16"/>
      <c r="I21" s="17"/>
      <c r="J21" s="18"/>
    </row>
    <row r="22" spans="2:10" x14ac:dyDescent="0.25">
      <c r="B22" s="7">
        <v>45827</v>
      </c>
      <c r="C22" s="8">
        <v>463</v>
      </c>
      <c r="D22" s="9"/>
      <c r="E22" s="10">
        <v>15.5</v>
      </c>
      <c r="F22" s="33">
        <f t="shared" si="0"/>
        <v>7176.5</v>
      </c>
      <c r="G22" s="19"/>
      <c r="H22" s="16"/>
      <c r="I22" s="17"/>
      <c r="J22" s="18"/>
    </row>
    <row r="23" spans="2:10" x14ac:dyDescent="0.25">
      <c r="B23" s="7">
        <v>45828</v>
      </c>
      <c r="C23" s="8">
        <v>444.5</v>
      </c>
      <c r="D23" s="9"/>
      <c r="E23" s="10">
        <v>15.5</v>
      </c>
      <c r="F23" s="33">
        <f t="shared" si="0"/>
        <v>6889.75</v>
      </c>
      <c r="G23" s="19"/>
      <c r="H23" s="16"/>
      <c r="I23" s="17"/>
      <c r="J23" s="18"/>
    </row>
    <row r="24" spans="2:10" x14ac:dyDescent="0.25">
      <c r="B24" s="7">
        <v>45829</v>
      </c>
      <c r="C24" s="8">
        <v>465</v>
      </c>
      <c r="D24" s="9"/>
      <c r="E24" s="10">
        <v>15.5</v>
      </c>
      <c r="F24" s="33">
        <f t="shared" si="0"/>
        <v>7207.5</v>
      </c>
      <c r="G24" s="19"/>
      <c r="H24" s="16"/>
      <c r="I24" s="17"/>
      <c r="J24" s="18"/>
    </row>
    <row r="25" spans="2:10" x14ac:dyDescent="0.25">
      <c r="B25" s="7">
        <v>45830</v>
      </c>
      <c r="C25" s="8">
        <v>463</v>
      </c>
      <c r="D25" s="9"/>
      <c r="E25" s="10">
        <v>15.5</v>
      </c>
      <c r="F25" s="33">
        <f t="shared" si="0"/>
        <v>7176.5</v>
      </c>
      <c r="G25" s="19"/>
      <c r="H25" s="16"/>
      <c r="I25" s="17"/>
      <c r="J25" s="18"/>
    </row>
    <row r="26" spans="2:10" x14ac:dyDescent="0.25">
      <c r="B26" s="7">
        <v>45831</v>
      </c>
      <c r="C26" s="8">
        <v>439.5</v>
      </c>
      <c r="D26" s="9"/>
      <c r="E26" s="10">
        <v>15.5</v>
      </c>
      <c r="F26" s="33">
        <f t="shared" si="0"/>
        <v>6812.25</v>
      </c>
      <c r="G26" s="19"/>
      <c r="H26" s="16"/>
      <c r="I26" s="17"/>
      <c r="J26" s="18"/>
    </row>
    <row r="27" spans="2:10" x14ac:dyDescent="0.25">
      <c r="B27" s="7">
        <v>45832</v>
      </c>
      <c r="C27" s="8">
        <v>453</v>
      </c>
      <c r="D27" s="9"/>
      <c r="E27" s="10">
        <v>15.5</v>
      </c>
      <c r="F27" s="33">
        <f t="shared" si="0"/>
        <v>7021.5</v>
      </c>
      <c r="G27" s="19"/>
      <c r="H27" s="16"/>
      <c r="I27" s="17"/>
      <c r="J27" s="18"/>
    </row>
    <row r="28" spans="2:10" x14ac:dyDescent="0.25">
      <c r="B28" s="7">
        <v>45833</v>
      </c>
      <c r="C28" s="8">
        <v>439</v>
      </c>
      <c r="D28" s="9"/>
      <c r="E28" s="10">
        <v>15.5</v>
      </c>
      <c r="F28" s="33">
        <f t="shared" si="0"/>
        <v>6804.5</v>
      </c>
      <c r="G28" s="19"/>
      <c r="H28" s="16"/>
      <c r="I28" s="17"/>
      <c r="J28" s="18"/>
    </row>
    <row r="29" spans="2:10" x14ac:dyDescent="0.25">
      <c r="B29" s="7">
        <v>45834</v>
      </c>
      <c r="C29" s="8">
        <v>455.5</v>
      </c>
      <c r="D29" s="9"/>
      <c r="E29" s="10">
        <v>15.5</v>
      </c>
      <c r="F29" s="33">
        <f t="shared" si="0"/>
        <v>7060.25</v>
      </c>
      <c r="G29" s="19"/>
      <c r="H29" s="16"/>
      <c r="I29" s="17"/>
      <c r="J29" s="18"/>
    </row>
    <row r="30" spans="2:10" x14ac:dyDescent="0.25">
      <c r="B30" s="7">
        <v>45835</v>
      </c>
      <c r="C30" s="8">
        <v>468</v>
      </c>
      <c r="D30" s="9"/>
      <c r="E30" s="10">
        <v>15.5</v>
      </c>
      <c r="F30" s="33">
        <f t="shared" si="0"/>
        <v>7254</v>
      </c>
      <c r="G30" s="19"/>
      <c r="H30" s="16"/>
      <c r="I30" s="17"/>
      <c r="J30" s="18"/>
    </row>
    <row r="31" spans="2:10" x14ac:dyDescent="0.25">
      <c r="B31" s="7">
        <v>45836</v>
      </c>
      <c r="C31" s="8">
        <v>438.4</v>
      </c>
      <c r="D31" s="9"/>
      <c r="E31" s="10">
        <v>15.5</v>
      </c>
      <c r="F31" s="33">
        <f t="shared" si="0"/>
        <v>6795.2</v>
      </c>
      <c r="G31" s="19"/>
      <c r="H31" s="16"/>
      <c r="I31" s="17"/>
      <c r="J31" s="18"/>
    </row>
    <row r="32" spans="2:10" x14ac:dyDescent="0.25">
      <c r="B32" s="7">
        <v>45837</v>
      </c>
      <c r="C32" s="8">
        <v>464</v>
      </c>
      <c r="D32" s="9"/>
      <c r="E32" s="10">
        <v>15.5</v>
      </c>
      <c r="F32" s="33">
        <f t="shared" si="0"/>
        <v>7192</v>
      </c>
      <c r="G32" s="19"/>
      <c r="H32" s="16"/>
      <c r="I32" s="17"/>
      <c r="J32" s="18"/>
    </row>
    <row r="33" spans="2:12" x14ac:dyDescent="0.25">
      <c r="B33" s="7">
        <v>45838</v>
      </c>
      <c r="C33" s="8">
        <v>469</v>
      </c>
      <c r="D33" s="9"/>
      <c r="E33" s="10">
        <v>15.5</v>
      </c>
      <c r="F33" s="33">
        <f t="shared" si="0"/>
        <v>7269.5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13761.4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213301.695683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213301.7</v>
      </c>
      <c r="L36" s="31">
        <f>J36-J4-J5-J6</f>
        <v>210957.51431700002</v>
      </c>
    </row>
    <row r="37" spans="2:12" x14ac:dyDescent="0.25">
      <c r="B37" s="26" t="s">
        <v>14</v>
      </c>
      <c r="C37" s="30">
        <f>C35</f>
        <v>13761.4</v>
      </c>
      <c r="D37" s="9">
        <f>D35/1.03</f>
        <v>0</v>
      </c>
      <c r="E37" s="10"/>
      <c r="F37" s="33">
        <f>SUM(F4:F36)</f>
        <v>213301.7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4.3170000135432929E-3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9">
        <v>45875</v>
      </c>
      <c r="Q3" s="13">
        <f>R3-P3</f>
        <v>-6</v>
      </c>
      <c r="R3" s="110">
        <v>45869</v>
      </c>
      <c r="S3" s="13" t="s">
        <v>38</v>
      </c>
      <c r="T3" s="106">
        <v>262</v>
      </c>
      <c r="U3" s="105" t="s">
        <v>39</v>
      </c>
      <c r="V3" s="105" t="s">
        <v>73</v>
      </c>
      <c r="W3" s="104">
        <v>1</v>
      </c>
      <c r="X3" s="105" t="s">
        <v>45</v>
      </c>
      <c r="Y3" s="108">
        <v>1208.3333299999999</v>
      </c>
      <c r="Z3" s="107">
        <v>1208.33</v>
      </c>
      <c r="AA3" s="107">
        <v>241.67</v>
      </c>
      <c r="AB3" s="107">
        <v>1450</v>
      </c>
      <c r="AC3" t="s">
        <v>74</v>
      </c>
    </row>
    <row r="4" spans="2:29" x14ac:dyDescent="0.25">
      <c r="B4" s="7">
        <v>45839</v>
      </c>
      <c r="C4" s="8">
        <v>444</v>
      </c>
      <c r="D4" s="9"/>
      <c r="E4" s="10">
        <v>15.5</v>
      </c>
      <c r="F4" s="33">
        <f>E4*C4</f>
        <v>6882</v>
      </c>
      <c r="G4" s="11"/>
      <c r="H4" s="12" t="s">
        <v>6</v>
      </c>
      <c r="I4" s="13">
        <v>0.01</v>
      </c>
      <c r="J4" s="14">
        <f>(F36+F37)*I4</f>
        <v>2234.48</v>
      </c>
      <c r="P4" s="58"/>
      <c r="Q4" s="58"/>
      <c r="R4" s="58"/>
      <c r="S4" s="58"/>
      <c r="T4" s="58"/>
      <c r="U4" s="58"/>
      <c r="V4" s="58" t="s">
        <v>76</v>
      </c>
      <c r="W4" s="58"/>
      <c r="X4" s="58"/>
      <c r="Y4" s="58"/>
      <c r="Z4" s="58"/>
      <c r="AA4" s="58"/>
      <c r="AB4" s="103">
        <v>-1450</v>
      </c>
    </row>
    <row r="5" spans="2:29" x14ac:dyDescent="0.25">
      <c r="B5" s="7">
        <v>45840</v>
      </c>
      <c r="C5" s="8">
        <v>463.5</v>
      </c>
      <c r="D5" s="9"/>
      <c r="E5" s="10">
        <v>15.5</v>
      </c>
      <c r="F5" s="33">
        <f t="shared" ref="F5:F34" si="0">E5*C5</f>
        <v>7184.25</v>
      </c>
      <c r="G5" s="11"/>
      <c r="H5" s="12" t="s">
        <v>7</v>
      </c>
      <c r="I5" s="13">
        <v>1E-3</v>
      </c>
      <c r="J5" s="14">
        <f>(F36+F37-J4-J6)*I5</f>
        <v>221.21351999999999</v>
      </c>
    </row>
    <row r="6" spans="2:29" x14ac:dyDescent="0.25">
      <c r="B6" s="7">
        <v>45841</v>
      </c>
      <c r="C6" s="8">
        <v>457</v>
      </c>
      <c r="D6" s="9"/>
      <c r="E6" s="10">
        <v>15.5</v>
      </c>
      <c r="F6" s="33">
        <f t="shared" si="0"/>
        <v>7083.5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474</v>
      </c>
      <c r="D7" s="9"/>
      <c r="E7" s="10">
        <v>15.5</v>
      </c>
      <c r="F7" s="33">
        <f t="shared" si="0"/>
        <v>7347</v>
      </c>
      <c r="G7" s="11"/>
      <c r="H7" s="12" t="s">
        <v>9</v>
      </c>
      <c r="I7" s="13"/>
      <c r="J7" s="14">
        <f>'HAZİRAN 2025'!J39*-1</f>
        <v>-4.3170000135432929E-3</v>
      </c>
    </row>
    <row r="8" spans="2:29" x14ac:dyDescent="0.25">
      <c r="B8" s="7">
        <v>45843</v>
      </c>
      <c r="C8" s="8">
        <v>468</v>
      </c>
      <c r="D8" s="9"/>
      <c r="E8" s="10">
        <v>15.5</v>
      </c>
      <c r="F8" s="33">
        <f t="shared" si="0"/>
        <v>7254</v>
      </c>
      <c r="G8" s="15">
        <v>45875</v>
      </c>
      <c r="H8" s="16" t="s">
        <v>75</v>
      </c>
      <c r="I8" s="17"/>
      <c r="J8" s="18">
        <v>1450</v>
      </c>
    </row>
    <row r="9" spans="2:29" x14ac:dyDescent="0.25">
      <c r="B9" s="7">
        <v>45844</v>
      </c>
      <c r="C9" s="8">
        <v>423</v>
      </c>
      <c r="D9" s="9"/>
      <c r="E9" s="10">
        <v>15.5</v>
      </c>
      <c r="F9" s="33">
        <f t="shared" si="0"/>
        <v>6556.5</v>
      </c>
      <c r="G9" s="15">
        <v>45896</v>
      </c>
      <c r="H9" s="16" t="s">
        <v>77</v>
      </c>
      <c r="I9" s="17"/>
      <c r="J9" s="18">
        <v>219542.31</v>
      </c>
    </row>
    <row r="10" spans="2:29" x14ac:dyDescent="0.25">
      <c r="B10" s="7">
        <v>45845</v>
      </c>
      <c r="C10" s="8">
        <v>437</v>
      </c>
      <c r="D10" s="9"/>
      <c r="E10" s="10">
        <v>15.5</v>
      </c>
      <c r="F10" s="33">
        <f t="shared" si="0"/>
        <v>6773.5</v>
      </c>
      <c r="G10" s="15"/>
      <c r="H10" s="16"/>
      <c r="I10" s="17"/>
      <c r="J10" s="18"/>
    </row>
    <row r="11" spans="2:29" x14ac:dyDescent="0.25">
      <c r="B11" s="7">
        <v>45846</v>
      </c>
      <c r="C11" s="8">
        <v>440</v>
      </c>
      <c r="D11" s="9"/>
      <c r="E11" s="10">
        <v>15.5</v>
      </c>
      <c r="F11" s="33">
        <f t="shared" si="0"/>
        <v>6820</v>
      </c>
      <c r="G11" s="19"/>
      <c r="H11" s="16"/>
      <c r="I11" s="17"/>
      <c r="J11" s="18"/>
    </row>
    <row r="12" spans="2:29" x14ac:dyDescent="0.25">
      <c r="B12" s="7">
        <v>45847</v>
      </c>
      <c r="C12" s="8">
        <v>440</v>
      </c>
      <c r="D12" s="9"/>
      <c r="E12" s="10">
        <v>15.5</v>
      </c>
      <c r="F12" s="33">
        <f t="shared" si="0"/>
        <v>6820</v>
      </c>
      <c r="G12" s="19"/>
      <c r="H12" s="16"/>
      <c r="I12" s="17"/>
      <c r="J12" s="18"/>
    </row>
    <row r="13" spans="2:29" x14ac:dyDescent="0.25">
      <c r="B13" s="7">
        <v>45848</v>
      </c>
      <c r="C13" s="8">
        <v>438</v>
      </c>
      <c r="D13" s="9"/>
      <c r="E13" s="10">
        <v>15.5</v>
      </c>
      <c r="F13" s="33">
        <f t="shared" si="0"/>
        <v>6789</v>
      </c>
      <c r="G13" s="19"/>
      <c r="H13" s="16"/>
      <c r="I13" s="17"/>
      <c r="J13" s="18"/>
      <c r="P13" s="111"/>
      <c r="Q13" s="112"/>
      <c r="R13" s="113"/>
      <c r="S13" s="113"/>
      <c r="T13" s="116"/>
      <c r="U13" s="113"/>
      <c r="V13" s="114"/>
      <c r="W13" s="115"/>
      <c r="X13" s="115"/>
      <c r="Y13" s="115"/>
    </row>
    <row r="14" spans="2:29" x14ac:dyDescent="0.25">
      <c r="B14" s="7">
        <v>45849</v>
      </c>
      <c r="C14" s="8">
        <v>438.5</v>
      </c>
      <c r="D14" s="9"/>
      <c r="E14" s="10">
        <v>15.5</v>
      </c>
      <c r="F14" s="33">
        <f t="shared" si="0"/>
        <v>6796.75</v>
      </c>
      <c r="G14" s="19"/>
      <c r="H14" s="16"/>
      <c r="I14" s="17"/>
      <c r="J14" s="18"/>
    </row>
    <row r="15" spans="2:29" x14ac:dyDescent="0.25">
      <c r="B15" s="7">
        <v>45850</v>
      </c>
      <c r="C15" s="8">
        <v>455.5</v>
      </c>
      <c r="D15" s="9"/>
      <c r="E15" s="10">
        <v>15.5</v>
      </c>
      <c r="F15" s="33">
        <f t="shared" si="0"/>
        <v>7060.25</v>
      </c>
      <c r="G15" s="19"/>
      <c r="H15" s="16"/>
      <c r="I15" s="17"/>
      <c r="J15" s="18"/>
    </row>
    <row r="16" spans="2:29" x14ac:dyDescent="0.25">
      <c r="B16" s="7">
        <v>45851</v>
      </c>
      <c r="C16" s="8">
        <v>451.5</v>
      </c>
      <c r="D16" s="9"/>
      <c r="E16" s="10">
        <v>15.5</v>
      </c>
      <c r="F16" s="33">
        <f t="shared" si="0"/>
        <v>6998.25</v>
      </c>
      <c r="G16" s="19"/>
      <c r="H16" s="16"/>
      <c r="I16" s="17"/>
      <c r="J16" s="18"/>
    </row>
    <row r="17" spans="2:10" x14ac:dyDescent="0.25">
      <c r="B17" s="7">
        <v>45852</v>
      </c>
      <c r="C17" s="8">
        <v>471</v>
      </c>
      <c r="D17" s="9"/>
      <c r="E17" s="10">
        <v>15.5</v>
      </c>
      <c r="F17" s="33">
        <f t="shared" si="0"/>
        <v>7300.5</v>
      </c>
      <c r="G17" s="19"/>
      <c r="H17" s="16"/>
      <c r="I17" s="17"/>
      <c r="J17" s="18"/>
    </row>
    <row r="18" spans="2:10" x14ac:dyDescent="0.25">
      <c r="B18" s="7">
        <v>45853</v>
      </c>
      <c r="C18" s="8">
        <v>440</v>
      </c>
      <c r="D18" s="9"/>
      <c r="E18" s="10">
        <v>15.5</v>
      </c>
      <c r="F18" s="33">
        <f t="shared" si="0"/>
        <v>6820</v>
      </c>
      <c r="G18" s="19"/>
      <c r="H18" s="16"/>
      <c r="I18" s="17"/>
      <c r="J18" s="18"/>
    </row>
    <row r="19" spans="2:10" x14ac:dyDescent="0.25">
      <c r="B19" s="7">
        <v>45854</v>
      </c>
      <c r="C19" s="8">
        <v>466.5</v>
      </c>
      <c r="D19" s="9"/>
      <c r="E19" s="10">
        <v>15.5</v>
      </c>
      <c r="F19" s="33">
        <f t="shared" si="0"/>
        <v>7230.75</v>
      </c>
      <c r="G19" s="19"/>
      <c r="H19" s="16"/>
      <c r="I19" s="17"/>
      <c r="J19" s="18"/>
    </row>
    <row r="20" spans="2:10" x14ac:dyDescent="0.25">
      <c r="B20" s="7">
        <v>45855</v>
      </c>
      <c r="C20" s="8">
        <v>478.5</v>
      </c>
      <c r="D20" s="9"/>
      <c r="E20" s="10">
        <v>15.5</v>
      </c>
      <c r="F20" s="33">
        <f t="shared" si="0"/>
        <v>7416.75</v>
      </c>
      <c r="G20" s="19"/>
      <c r="H20" s="16"/>
      <c r="I20" s="17"/>
      <c r="J20" s="18"/>
    </row>
    <row r="21" spans="2:10" x14ac:dyDescent="0.25">
      <c r="B21" s="7">
        <v>45856</v>
      </c>
      <c r="C21" s="8">
        <v>471.5</v>
      </c>
      <c r="D21" s="9"/>
      <c r="E21" s="10">
        <v>15.5</v>
      </c>
      <c r="F21" s="33">
        <f t="shared" si="0"/>
        <v>7308.25</v>
      </c>
      <c r="G21" s="19"/>
      <c r="H21" s="16"/>
      <c r="I21" s="17"/>
      <c r="J21" s="18"/>
    </row>
    <row r="22" spans="2:10" x14ac:dyDescent="0.25">
      <c r="B22" s="7">
        <v>45857</v>
      </c>
      <c r="C22" s="8">
        <v>458</v>
      </c>
      <c r="D22" s="9"/>
      <c r="E22" s="10">
        <v>15.5</v>
      </c>
      <c r="F22" s="33">
        <f t="shared" si="0"/>
        <v>7099</v>
      </c>
      <c r="G22" s="19"/>
      <c r="H22" s="16"/>
      <c r="I22" s="17"/>
      <c r="J22" s="18"/>
    </row>
    <row r="23" spans="2:10" x14ac:dyDescent="0.25">
      <c r="B23" s="7">
        <v>45858</v>
      </c>
      <c r="C23" s="8">
        <v>482.5</v>
      </c>
      <c r="D23" s="9"/>
      <c r="E23" s="10">
        <v>15.5</v>
      </c>
      <c r="F23" s="33">
        <f t="shared" si="0"/>
        <v>7478.75</v>
      </c>
      <c r="G23" s="19"/>
      <c r="H23" s="16"/>
      <c r="I23" s="17"/>
      <c r="J23" s="18"/>
    </row>
    <row r="24" spans="2:10" x14ac:dyDescent="0.25">
      <c r="B24" s="7">
        <v>45859</v>
      </c>
      <c r="C24" s="8">
        <v>462</v>
      </c>
      <c r="D24" s="9"/>
      <c r="E24" s="10">
        <v>15.5</v>
      </c>
      <c r="F24" s="33">
        <f t="shared" si="0"/>
        <v>7161</v>
      </c>
      <c r="G24" s="19"/>
      <c r="H24" s="16"/>
      <c r="I24" s="17"/>
      <c r="J24" s="18"/>
    </row>
    <row r="25" spans="2:10" x14ac:dyDescent="0.25">
      <c r="B25" s="7">
        <v>45860</v>
      </c>
      <c r="C25" s="8">
        <v>500.5</v>
      </c>
      <c r="D25" s="9"/>
      <c r="E25" s="10">
        <v>15.5</v>
      </c>
      <c r="F25" s="33">
        <f t="shared" si="0"/>
        <v>7757.75</v>
      </c>
      <c r="G25" s="19"/>
      <c r="H25" s="16"/>
      <c r="I25" s="17"/>
      <c r="J25" s="18"/>
    </row>
    <row r="26" spans="2:10" x14ac:dyDescent="0.25">
      <c r="B26" s="7">
        <v>45861</v>
      </c>
      <c r="C26" s="8">
        <v>482.5</v>
      </c>
      <c r="D26" s="9"/>
      <c r="E26" s="10">
        <v>15.5</v>
      </c>
      <c r="F26" s="33">
        <f t="shared" si="0"/>
        <v>7478.75</v>
      </c>
      <c r="G26" s="19"/>
      <c r="H26" s="16"/>
      <c r="I26" s="17"/>
      <c r="J26" s="18"/>
    </row>
    <row r="27" spans="2:10" x14ac:dyDescent="0.25">
      <c r="B27" s="7">
        <v>45862</v>
      </c>
      <c r="C27" s="8">
        <v>485.5</v>
      </c>
      <c r="D27" s="9"/>
      <c r="E27" s="10">
        <v>15.5</v>
      </c>
      <c r="F27" s="33">
        <f t="shared" si="0"/>
        <v>7525.25</v>
      </c>
      <c r="G27" s="19"/>
      <c r="H27" s="16"/>
      <c r="I27" s="17"/>
      <c r="J27" s="18"/>
    </row>
    <row r="28" spans="2:10" x14ac:dyDescent="0.25">
      <c r="B28" s="7">
        <v>45863</v>
      </c>
      <c r="C28" s="8">
        <v>509</v>
      </c>
      <c r="D28" s="9"/>
      <c r="E28" s="10">
        <v>15.5</v>
      </c>
      <c r="F28" s="33">
        <f t="shared" si="0"/>
        <v>7889.5</v>
      </c>
      <c r="G28" s="19"/>
      <c r="H28" s="16"/>
      <c r="I28" s="17"/>
      <c r="J28" s="18"/>
    </row>
    <row r="29" spans="2:10" x14ac:dyDescent="0.25">
      <c r="B29" s="7">
        <v>45864</v>
      </c>
      <c r="C29" s="8">
        <v>495.5</v>
      </c>
      <c r="D29" s="9"/>
      <c r="E29" s="10">
        <v>15.5</v>
      </c>
      <c r="F29" s="33">
        <f t="shared" si="0"/>
        <v>7680.25</v>
      </c>
      <c r="G29" s="19"/>
      <c r="H29" s="16"/>
      <c r="I29" s="17"/>
      <c r="J29" s="18"/>
    </row>
    <row r="30" spans="2:10" x14ac:dyDescent="0.25">
      <c r="B30" s="7">
        <v>45865</v>
      </c>
      <c r="C30" s="8">
        <v>489.5</v>
      </c>
      <c r="D30" s="9"/>
      <c r="E30" s="10">
        <v>15.5</v>
      </c>
      <c r="F30" s="33">
        <f t="shared" si="0"/>
        <v>7587.25</v>
      </c>
      <c r="G30" s="19"/>
      <c r="H30" s="16"/>
      <c r="I30" s="17"/>
      <c r="J30" s="18"/>
    </row>
    <row r="31" spans="2:10" x14ac:dyDescent="0.25">
      <c r="B31" s="7">
        <v>45866</v>
      </c>
      <c r="C31" s="8">
        <v>462.5</v>
      </c>
      <c r="D31" s="9"/>
      <c r="E31" s="10">
        <v>15.5</v>
      </c>
      <c r="F31" s="33">
        <f t="shared" si="0"/>
        <v>7168.75</v>
      </c>
      <c r="G31" s="19"/>
      <c r="H31" s="16"/>
      <c r="I31" s="17"/>
      <c r="J31" s="18"/>
    </row>
    <row r="32" spans="2:10" x14ac:dyDescent="0.25">
      <c r="B32" s="7">
        <v>45867</v>
      </c>
      <c r="C32" s="8">
        <v>501.5</v>
      </c>
      <c r="D32" s="9"/>
      <c r="E32" s="10">
        <v>15.5</v>
      </c>
      <c r="F32" s="33">
        <f t="shared" si="0"/>
        <v>7773.25</v>
      </c>
      <c r="G32" s="19"/>
      <c r="H32" s="16"/>
      <c r="I32" s="17"/>
      <c r="J32" s="18"/>
    </row>
    <row r="33" spans="2:12" x14ac:dyDescent="0.25">
      <c r="B33" s="7">
        <v>45868</v>
      </c>
      <c r="C33" s="8">
        <v>475</v>
      </c>
      <c r="D33" s="9"/>
      <c r="E33" s="10">
        <v>15.5</v>
      </c>
      <c r="F33" s="33">
        <f t="shared" si="0"/>
        <v>7362.5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454.5</v>
      </c>
      <c r="D34" s="36"/>
      <c r="E34" s="10">
        <v>15.5</v>
      </c>
      <c r="F34" s="38">
        <f t="shared" si="0"/>
        <v>7044.75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14416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223447.99920299998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223448</v>
      </c>
      <c r="L36" s="31">
        <f>J36-J4-J5-J6</f>
        <v>220992.30648</v>
      </c>
    </row>
    <row r="37" spans="2:12" x14ac:dyDescent="0.25">
      <c r="B37" s="26" t="s">
        <v>14</v>
      </c>
      <c r="C37" s="30">
        <f>C35</f>
        <v>14416</v>
      </c>
      <c r="D37" s="9">
        <f>D35/1.03</f>
        <v>0</v>
      </c>
      <c r="E37" s="10"/>
      <c r="F37" s="33">
        <f>SUM(F4:F36)</f>
        <v>223448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7.9700001515448093E-4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17" sqref="R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430.5</v>
      </c>
      <c r="D4" s="9"/>
      <c r="E4" s="10">
        <v>16.75</v>
      </c>
      <c r="F4" s="33">
        <f>E4*C4</f>
        <v>7210.875</v>
      </c>
      <c r="G4" s="11"/>
      <c r="H4" s="12" t="s">
        <v>6</v>
      </c>
      <c r="I4" s="13">
        <v>0.01</v>
      </c>
      <c r="J4" s="14">
        <f>(F36+F37)*I4</f>
        <v>2139.4775</v>
      </c>
    </row>
    <row r="5" spans="2:29" x14ac:dyDescent="0.25">
      <c r="B5" s="7">
        <v>45871</v>
      </c>
      <c r="C5" s="8">
        <v>416</v>
      </c>
      <c r="D5" s="9"/>
      <c r="E5" s="10">
        <v>16.75</v>
      </c>
      <c r="F5" s="33">
        <f t="shared" ref="F5:F34" si="0">E5*C5</f>
        <v>6968</v>
      </c>
      <c r="G5" s="11"/>
      <c r="H5" s="12" t="s">
        <v>7</v>
      </c>
      <c r="I5" s="13">
        <v>1E-3</v>
      </c>
      <c r="J5" s="14">
        <f>(F36+F37-J4-J6)*I5</f>
        <v>211.80827249999999</v>
      </c>
    </row>
    <row r="6" spans="2:29" x14ac:dyDescent="0.25">
      <c r="B6" s="7">
        <v>45872</v>
      </c>
      <c r="C6" s="8">
        <v>399</v>
      </c>
      <c r="D6" s="9"/>
      <c r="E6" s="10">
        <v>16.75</v>
      </c>
      <c r="F6" s="33">
        <f t="shared" si="0"/>
        <v>6683.25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337</v>
      </c>
      <c r="D7" s="9"/>
      <c r="E7" s="10">
        <v>16.75</v>
      </c>
      <c r="F7" s="33">
        <f t="shared" si="0"/>
        <v>5644.75</v>
      </c>
      <c r="G7" s="11"/>
      <c r="H7" s="12" t="s">
        <v>9</v>
      </c>
      <c r="I7" s="13"/>
      <c r="J7" s="14">
        <f>'TEMMUZ 2025'!J39*-1</f>
        <v>-7.9700001515448093E-4</v>
      </c>
    </row>
    <row r="8" spans="2:29" x14ac:dyDescent="0.25">
      <c r="B8" s="7">
        <v>45874</v>
      </c>
      <c r="C8" s="8">
        <v>329.5</v>
      </c>
      <c r="D8" s="9"/>
      <c r="E8" s="10">
        <v>16.75</v>
      </c>
      <c r="F8" s="33">
        <f t="shared" si="0"/>
        <v>5519.125</v>
      </c>
      <c r="G8" s="15">
        <v>45911</v>
      </c>
      <c r="H8" s="16" t="s">
        <v>78</v>
      </c>
      <c r="I8" s="17"/>
      <c r="J8" s="18">
        <v>120000</v>
      </c>
    </row>
    <row r="9" spans="2:29" x14ac:dyDescent="0.25">
      <c r="B9" s="7">
        <v>45875</v>
      </c>
      <c r="C9" s="8">
        <v>297.5</v>
      </c>
      <c r="D9" s="9"/>
      <c r="E9" s="10">
        <v>16.75</v>
      </c>
      <c r="F9" s="33">
        <f t="shared" si="0"/>
        <v>4983.125</v>
      </c>
      <c r="G9" s="15">
        <v>45924</v>
      </c>
      <c r="H9" s="16" t="s">
        <v>78</v>
      </c>
      <c r="I9" s="17"/>
      <c r="J9" s="118">
        <v>200000</v>
      </c>
    </row>
    <row r="10" spans="2:29" x14ac:dyDescent="0.25">
      <c r="B10" s="7">
        <v>45876</v>
      </c>
      <c r="C10" s="8">
        <v>333.5</v>
      </c>
      <c r="D10" s="9"/>
      <c r="E10" s="10">
        <v>16.75</v>
      </c>
      <c r="F10" s="33">
        <f t="shared" si="0"/>
        <v>5586.125</v>
      </c>
      <c r="G10" s="15"/>
      <c r="H10" s="16"/>
      <c r="I10" s="17"/>
      <c r="J10" s="18"/>
    </row>
    <row r="11" spans="2:29" x14ac:dyDescent="0.25">
      <c r="B11" s="7">
        <v>45877</v>
      </c>
      <c r="C11" s="8">
        <v>352.5</v>
      </c>
      <c r="D11" s="9"/>
      <c r="E11" s="10">
        <v>16.75</v>
      </c>
      <c r="F11" s="33">
        <f t="shared" si="0"/>
        <v>5904.375</v>
      </c>
      <c r="G11" s="19"/>
      <c r="H11" s="16"/>
      <c r="I11" s="17"/>
      <c r="J11" s="18"/>
    </row>
    <row r="12" spans="2:29" x14ac:dyDescent="0.25">
      <c r="B12" s="7">
        <v>45878</v>
      </c>
      <c r="C12" s="8">
        <v>390</v>
      </c>
      <c r="D12" s="9"/>
      <c r="E12" s="10">
        <v>16.75</v>
      </c>
      <c r="F12" s="33">
        <f t="shared" si="0"/>
        <v>6532.5</v>
      </c>
      <c r="G12" s="19"/>
      <c r="H12" s="16"/>
      <c r="I12" s="17"/>
      <c r="J12" s="18"/>
    </row>
    <row r="13" spans="2:29" x14ac:dyDescent="0.25">
      <c r="B13" s="7">
        <v>45879</v>
      </c>
      <c r="C13" s="8">
        <v>381.5</v>
      </c>
      <c r="D13" s="9"/>
      <c r="E13" s="10">
        <v>16.75</v>
      </c>
      <c r="F13" s="33">
        <f t="shared" si="0"/>
        <v>6390.125</v>
      </c>
      <c r="G13" s="19"/>
      <c r="H13" s="16"/>
      <c r="I13" s="17"/>
      <c r="J13" s="18"/>
    </row>
    <row r="14" spans="2:29" x14ac:dyDescent="0.25">
      <c r="B14" s="7">
        <v>45880</v>
      </c>
      <c r="C14" s="8">
        <v>380</v>
      </c>
      <c r="D14" s="9"/>
      <c r="E14" s="10">
        <v>16.75</v>
      </c>
      <c r="F14" s="33">
        <f t="shared" si="0"/>
        <v>6365</v>
      </c>
      <c r="G14" s="19"/>
      <c r="H14" s="16"/>
      <c r="I14" s="17"/>
      <c r="J14" s="18"/>
    </row>
    <row r="15" spans="2:29" x14ac:dyDescent="0.25">
      <c r="B15" s="7">
        <v>45881</v>
      </c>
      <c r="C15" s="8">
        <v>383.5</v>
      </c>
      <c r="D15" s="9"/>
      <c r="E15" s="10">
        <v>16.75</v>
      </c>
      <c r="F15" s="33">
        <f t="shared" si="0"/>
        <v>6423.625</v>
      </c>
      <c r="G15" s="19"/>
      <c r="H15" s="16"/>
      <c r="I15" s="17"/>
      <c r="J15" s="18"/>
    </row>
    <row r="16" spans="2:29" x14ac:dyDescent="0.25">
      <c r="B16" s="7">
        <v>45882</v>
      </c>
      <c r="C16" s="8">
        <v>409</v>
      </c>
      <c r="D16" s="9"/>
      <c r="E16" s="10">
        <v>16.75</v>
      </c>
      <c r="F16" s="33">
        <f t="shared" si="0"/>
        <v>6850.75</v>
      </c>
      <c r="G16" s="19"/>
      <c r="H16" s="16"/>
      <c r="I16" s="17"/>
      <c r="J16" s="18"/>
    </row>
    <row r="17" spans="2:10" x14ac:dyDescent="0.25">
      <c r="B17" s="7">
        <v>45883</v>
      </c>
      <c r="C17" s="8">
        <v>393</v>
      </c>
      <c r="D17" s="9"/>
      <c r="E17" s="10">
        <v>16.75</v>
      </c>
      <c r="F17" s="33">
        <f t="shared" si="0"/>
        <v>6582.75</v>
      </c>
      <c r="G17" s="19"/>
      <c r="H17" s="16"/>
      <c r="I17" s="17"/>
      <c r="J17" s="18"/>
    </row>
    <row r="18" spans="2:10" x14ac:dyDescent="0.25">
      <c r="B18" s="7">
        <v>45884</v>
      </c>
      <c r="C18" s="8">
        <v>401</v>
      </c>
      <c r="D18" s="9"/>
      <c r="E18" s="10">
        <v>16.75</v>
      </c>
      <c r="F18" s="33">
        <f t="shared" si="0"/>
        <v>6716.75</v>
      </c>
      <c r="G18" s="19"/>
      <c r="H18" s="16"/>
      <c r="I18" s="17"/>
      <c r="J18" s="18"/>
    </row>
    <row r="19" spans="2:10" x14ac:dyDescent="0.25">
      <c r="B19" s="7">
        <v>45885</v>
      </c>
      <c r="C19" s="8">
        <v>409.5</v>
      </c>
      <c r="D19" s="9"/>
      <c r="E19" s="10">
        <v>16.75</v>
      </c>
      <c r="F19" s="33">
        <f t="shared" si="0"/>
        <v>6859.125</v>
      </c>
      <c r="G19" s="19"/>
      <c r="H19" s="16"/>
      <c r="I19" s="17"/>
      <c r="J19" s="18"/>
    </row>
    <row r="20" spans="2:10" x14ac:dyDescent="0.25">
      <c r="B20" s="7">
        <v>45886</v>
      </c>
      <c r="C20" s="8">
        <v>416</v>
      </c>
      <c r="D20" s="9"/>
      <c r="E20" s="10">
        <v>16.75</v>
      </c>
      <c r="F20" s="33">
        <f t="shared" si="0"/>
        <v>6968</v>
      </c>
      <c r="G20" s="19"/>
      <c r="H20" s="16"/>
      <c r="I20" s="17"/>
      <c r="J20" s="18"/>
    </row>
    <row r="21" spans="2:10" x14ac:dyDescent="0.25">
      <c r="B21" s="7">
        <v>45887</v>
      </c>
      <c r="C21" s="8">
        <v>450</v>
      </c>
      <c r="D21" s="9"/>
      <c r="E21" s="10">
        <v>16.75</v>
      </c>
      <c r="F21" s="33">
        <f t="shared" si="0"/>
        <v>7537.5</v>
      </c>
      <c r="G21" s="19"/>
      <c r="H21" s="16"/>
      <c r="I21" s="17"/>
      <c r="J21" s="18"/>
    </row>
    <row r="22" spans="2:10" x14ac:dyDescent="0.25">
      <c r="B22" s="7">
        <v>45888</v>
      </c>
      <c r="C22" s="8">
        <v>438</v>
      </c>
      <c r="D22" s="9"/>
      <c r="E22" s="10">
        <v>16.75</v>
      </c>
      <c r="F22" s="33">
        <f t="shared" si="0"/>
        <v>7336.5</v>
      </c>
      <c r="G22" s="19"/>
      <c r="H22" s="16"/>
      <c r="I22" s="17"/>
      <c r="J22" s="18"/>
    </row>
    <row r="23" spans="2:10" x14ac:dyDescent="0.25">
      <c r="B23" s="7">
        <v>45889</v>
      </c>
      <c r="C23" s="8">
        <v>434.5</v>
      </c>
      <c r="D23" s="9"/>
      <c r="E23" s="10">
        <v>16.75</v>
      </c>
      <c r="F23" s="33">
        <f t="shared" si="0"/>
        <v>7277.875</v>
      </c>
      <c r="G23" s="19"/>
      <c r="H23" s="16"/>
      <c r="I23" s="17"/>
      <c r="J23" s="18"/>
    </row>
    <row r="24" spans="2:10" x14ac:dyDescent="0.25">
      <c r="B24" s="7">
        <v>45890</v>
      </c>
      <c r="C24" s="8">
        <v>429</v>
      </c>
      <c r="D24" s="9"/>
      <c r="E24" s="10">
        <v>16.75</v>
      </c>
      <c r="F24" s="33">
        <f t="shared" si="0"/>
        <v>7185.75</v>
      </c>
      <c r="G24" s="19"/>
      <c r="H24" s="16"/>
      <c r="I24" s="17"/>
      <c r="J24" s="18"/>
    </row>
    <row r="25" spans="2:10" x14ac:dyDescent="0.25">
      <c r="B25" s="7">
        <v>45891</v>
      </c>
      <c r="C25" s="8">
        <v>447</v>
      </c>
      <c r="D25" s="9"/>
      <c r="E25" s="10">
        <v>16.75</v>
      </c>
      <c r="F25" s="33">
        <f t="shared" si="0"/>
        <v>7487.25</v>
      </c>
      <c r="G25" s="19"/>
      <c r="H25" s="16"/>
      <c r="I25" s="17"/>
      <c r="J25" s="18"/>
    </row>
    <row r="26" spans="2:10" x14ac:dyDescent="0.25">
      <c r="B26" s="7">
        <v>45892</v>
      </c>
      <c r="C26" s="8">
        <v>457</v>
      </c>
      <c r="D26" s="9"/>
      <c r="E26" s="10">
        <v>16.75</v>
      </c>
      <c r="F26" s="33">
        <f t="shared" si="0"/>
        <v>7654.75</v>
      </c>
      <c r="G26" s="19"/>
      <c r="H26" s="16"/>
      <c r="I26" s="17"/>
      <c r="J26" s="18"/>
    </row>
    <row r="27" spans="2:10" x14ac:dyDescent="0.25">
      <c r="B27" s="7">
        <v>45893</v>
      </c>
      <c r="C27" s="8">
        <v>445.5</v>
      </c>
      <c r="D27" s="9"/>
      <c r="E27" s="10">
        <v>16.75</v>
      </c>
      <c r="F27" s="33">
        <f t="shared" si="0"/>
        <v>7462.125</v>
      </c>
      <c r="G27" s="19"/>
      <c r="H27" s="16"/>
      <c r="I27" s="17"/>
      <c r="J27" s="18"/>
    </row>
    <row r="28" spans="2:10" x14ac:dyDescent="0.25">
      <c r="B28" s="7">
        <v>45894</v>
      </c>
      <c r="C28" s="8">
        <v>462.5</v>
      </c>
      <c r="D28" s="9"/>
      <c r="E28" s="10">
        <v>16.75</v>
      </c>
      <c r="F28" s="33">
        <f t="shared" si="0"/>
        <v>7746.875</v>
      </c>
      <c r="G28" s="19"/>
      <c r="H28" s="16"/>
      <c r="I28" s="17"/>
      <c r="J28" s="18"/>
    </row>
    <row r="29" spans="2:10" x14ac:dyDescent="0.25">
      <c r="B29" s="7">
        <v>45895</v>
      </c>
      <c r="C29" s="8">
        <v>461.5</v>
      </c>
      <c r="D29" s="9"/>
      <c r="E29" s="10">
        <v>16.75</v>
      </c>
      <c r="F29" s="33">
        <f t="shared" si="0"/>
        <v>7730.125</v>
      </c>
      <c r="G29" s="19"/>
      <c r="H29" s="16"/>
      <c r="I29" s="17"/>
      <c r="J29" s="18"/>
    </row>
    <row r="30" spans="2:10" x14ac:dyDescent="0.25">
      <c r="B30" s="7">
        <v>45896</v>
      </c>
      <c r="C30" s="8">
        <v>449</v>
      </c>
      <c r="D30" s="9"/>
      <c r="E30" s="10">
        <v>16.75</v>
      </c>
      <c r="F30" s="33">
        <f t="shared" si="0"/>
        <v>7520.75</v>
      </c>
      <c r="G30" s="19"/>
      <c r="H30" s="16"/>
      <c r="I30" s="17"/>
      <c r="J30" s="18"/>
    </row>
    <row r="31" spans="2:10" x14ac:dyDescent="0.25">
      <c r="B31" s="7">
        <v>45897</v>
      </c>
      <c r="C31" s="8">
        <v>467</v>
      </c>
      <c r="D31" s="9"/>
      <c r="E31" s="10">
        <v>16.75</v>
      </c>
      <c r="F31" s="33">
        <f t="shared" si="0"/>
        <v>7822.25</v>
      </c>
      <c r="G31" s="19"/>
      <c r="H31" s="16"/>
      <c r="I31" s="17"/>
      <c r="J31" s="18"/>
    </row>
    <row r="32" spans="2:10" x14ac:dyDescent="0.25">
      <c r="B32" s="7">
        <v>45898</v>
      </c>
      <c r="C32" s="8">
        <v>473</v>
      </c>
      <c r="D32" s="9"/>
      <c r="E32" s="10">
        <v>16.75</v>
      </c>
      <c r="F32" s="33">
        <f t="shared" si="0"/>
        <v>7922.75</v>
      </c>
      <c r="G32" s="19"/>
      <c r="H32" s="16"/>
      <c r="I32" s="17"/>
      <c r="J32" s="18"/>
    </row>
    <row r="33" spans="2:12" x14ac:dyDescent="0.25">
      <c r="B33" s="7">
        <v>45899</v>
      </c>
      <c r="C33" s="8">
        <v>464.5</v>
      </c>
      <c r="D33" s="9"/>
      <c r="E33" s="10">
        <v>16.75</v>
      </c>
      <c r="F33" s="33">
        <f t="shared" si="0"/>
        <v>7780.375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435.5</v>
      </c>
      <c r="D34" s="36"/>
      <c r="E34" s="10">
        <v>16.75</v>
      </c>
      <c r="F34" s="38">
        <f t="shared" si="0"/>
        <v>7294.625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12773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322351.28497549996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213947.75</v>
      </c>
      <c r="L36" s="31">
        <f>J36-J4-J5-J6</f>
        <v>211596.46422749999</v>
      </c>
    </row>
    <row r="37" spans="2:12" x14ac:dyDescent="0.25">
      <c r="B37" s="26" t="s">
        <v>14</v>
      </c>
      <c r="C37" s="30">
        <f>C35</f>
        <v>12773</v>
      </c>
      <c r="D37" s="9">
        <f>D35/1.03</f>
        <v>0</v>
      </c>
      <c r="E37" s="10"/>
      <c r="F37" s="33">
        <f>SUM(F4:F36)</f>
        <v>213947.75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-108403.53497549996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426</v>
      </c>
      <c r="D4" s="9"/>
      <c r="E4" s="10">
        <v>17.25</v>
      </c>
      <c r="F4" s="33">
        <f>E4*C4</f>
        <v>7348.5</v>
      </c>
      <c r="G4" s="11"/>
      <c r="H4" s="12" t="s">
        <v>6</v>
      </c>
      <c r="I4" s="13">
        <v>0.01</v>
      </c>
      <c r="J4" s="14">
        <f>(F36+F37)*I4</f>
        <v>2160.30375</v>
      </c>
    </row>
    <row r="5" spans="2:29" x14ac:dyDescent="0.25">
      <c r="B5" s="7">
        <v>45902</v>
      </c>
      <c r="C5" s="8">
        <v>428.5</v>
      </c>
      <c r="D5" s="9"/>
      <c r="E5" s="10">
        <v>17.25</v>
      </c>
      <c r="F5" s="33">
        <f t="shared" ref="F5:F34" si="0">E5*C5</f>
        <v>7391.625</v>
      </c>
      <c r="G5" s="11"/>
      <c r="H5" s="12" t="s">
        <v>7</v>
      </c>
      <c r="I5" s="13">
        <v>1E-3</v>
      </c>
      <c r="J5" s="14">
        <f>(F36+F37-J4-J6)*I5</f>
        <v>213.87007125000002</v>
      </c>
    </row>
    <row r="6" spans="2:29" x14ac:dyDescent="0.25">
      <c r="B6" s="7">
        <v>45903</v>
      </c>
      <c r="C6" s="8">
        <v>414.5</v>
      </c>
      <c r="D6" s="9"/>
      <c r="E6" s="10">
        <v>17.25</v>
      </c>
      <c r="F6" s="33">
        <f t="shared" si="0"/>
        <v>7150.125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416.5</v>
      </c>
      <c r="D7" s="9"/>
      <c r="E7" s="10">
        <v>17.25</v>
      </c>
      <c r="F7" s="33">
        <f t="shared" si="0"/>
        <v>7184.625</v>
      </c>
      <c r="G7" s="11"/>
      <c r="H7" s="12" t="s">
        <v>9</v>
      </c>
      <c r="I7" s="13"/>
      <c r="J7" s="14">
        <f>'AĞUSTOS 2025'!J39*-1</f>
        <v>108403.53497549996</v>
      </c>
    </row>
    <row r="8" spans="2:29" x14ac:dyDescent="0.25">
      <c r="B8" s="7">
        <v>45905</v>
      </c>
      <c r="C8" s="8">
        <v>452.5</v>
      </c>
      <c r="D8" s="9"/>
      <c r="E8" s="10">
        <v>17.25</v>
      </c>
      <c r="F8" s="33">
        <f t="shared" si="0"/>
        <v>7805.625</v>
      </c>
      <c r="G8" s="15"/>
      <c r="H8" s="16"/>
      <c r="I8" s="17"/>
      <c r="J8" s="18"/>
    </row>
    <row r="9" spans="2:29" x14ac:dyDescent="0.25">
      <c r="B9" s="7">
        <v>45906</v>
      </c>
      <c r="C9" s="8">
        <v>434</v>
      </c>
      <c r="D9" s="9"/>
      <c r="E9" s="10">
        <v>17.25</v>
      </c>
      <c r="F9" s="33">
        <f t="shared" si="0"/>
        <v>7486.5</v>
      </c>
      <c r="G9" s="15">
        <v>45930</v>
      </c>
      <c r="H9" s="16" t="s">
        <v>79</v>
      </c>
      <c r="I9" s="17"/>
      <c r="J9" s="18">
        <v>251.25</v>
      </c>
    </row>
    <row r="10" spans="2:29" x14ac:dyDescent="0.25">
      <c r="B10" s="7">
        <v>45907</v>
      </c>
      <c r="C10" s="8">
        <v>444</v>
      </c>
      <c r="D10" s="9"/>
      <c r="E10" s="10">
        <v>17.25</v>
      </c>
      <c r="F10" s="33">
        <f t="shared" si="0"/>
        <v>7659</v>
      </c>
      <c r="G10" s="15">
        <v>45945</v>
      </c>
      <c r="H10" s="16" t="s">
        <v>77</v>
      </c>
      <c r="I10" s="17"/>
      <c r="J10" s="18">
        <v>300000</v>
      </c>
    </row>
    <row r="11" spans="2:29" x14ac:dyDescent="0.25">
      <c r="B11" s="7">
        <v>45908</v>
      </c>
      <c r="C11" s="8">
        <v>434</v>
      </c>
      <c r="D11" s="9"/>
      <c r="E11" s="10">
        <v>17.25</v>
      </c>
      <c r="F11" s="33">
        <f t="shared" si="0"/>
        <v>7486.5</v>
      </c>
      <c r="G11" s="19"/>
      <c r="H11" s="16"/>
      <c r="I11" s="17"/>
      <c r="J11" s="18"/>
    </row>
    <row r="12" spans="2:29" x14ac:dyDescent="0.25">
      <c r="B12" s="7">
        <v>45909</v>
      </c>
      <c r="C12" s="8">
        <v>405</v>
      </c>
      <c r="D12" s="9"/>
      <c r="E12" s="10">
        <v>17.25</v>
      </c>
      <c r="F12" s="33">
        <f t="shared" si="0"/>
        <v>6986.25</v>
      </c>
      <c r="G12" s="19"/>
      <c r="H12" s="16"/>
      <c r="I12" s="17"/>
      <c r="J12" s="18"/>
    </row>
    <row r="13" spans="2:29" x14ac:dyDescent="0.25">
      <c r="B13" s="7">
        <v>45910</v>
      </c>
      <c r="C13" s="8">
        <v>418</v>
      </c>
      <c r="D13" s="9"/>
      <c r="E13" s="10">
        <v>17.25</v>
      </c>
      <c r="F13" s="33">
        <f t="shared" si="0"/>
        <v>7210.5</v>
      </c>
      <c r="G13" s="19"/>
      <c r="H13" s="16"/>
      <c r="I13" s="17"/>
      <c r="J13" s="18"/>
    </row>
    <row r="14" spans="2:29" x14ac:dyDescent="0.25">
      <c r="B14" s="7">
        <v>45911</v>
      </c>
      <c r="C14" s="8">
        <v>423</v>
      </c>
      <c r="D14" s="9"/>
      <c r="E14" s="10">
        <v>17.25</v>
      </c>
      <c r="F14" s="33">
        <f t="shared" si="0"/>
        <v>7296.75</v>
      </c>
      <c r="G14" s="19"/>
      <c r="H14" s="16"/>
      <c r="I14" s="17"/>
      <c r="J14" s="18"/>
    </row>
    <row r="15" spans="2:29" x14ac:dyDescent="0.25">
      <c r="B15" s="7">
        <v>45912</v>
      </c>
      <c r="C15" s="8">
        <v>414</v>
      </c>
      <c r="D15" s="9"/>
      <c r="E15" s="10">
        <v>17.25</v>
      </c>
      <c r="F15" s="33">
        <f t="shared" si="0"/>
        <v>7141.5</v>
      </c>
      <c r="G15" s="19"/>
      <c r="H15" s="16"/>
      <c r="I15" s="17"/>
      <c r="J15" s="18"/>
    </row>
    <row r="16" spans="2:29" x14ac:dyDescent="0.25">
      <c r="B16" s="7">
        <v>45913</v>
      </c>
      <c r="C16" s="8">
        <v>404.5</v>
      </c>
      <c r="D16" s="9"/>
      <c r="E16" s="10">
        <v>17.25</v>
      </c>
      <c r="F16" s="33">
        <f t="shared" si="0"/>
        <v>6977.625</v>
      </c>
      <c r="G16" s="19"/>
      <c r="H16" s="16"/>
      <c r="I16" s="17"/>
      <c r="J16" s="18"/>
    </row>
    <row r="17" spans="2:10" x14ac:dyDescent="0.25">
      <c r="B17" s="7">
        <v>45914</v>
      </c>
      <c r="C17" s="8">
        <v>399</v>
      </c>
      <c r="D17" s="9"/>
      <c r="E17" s="10">
        <v>17.25</v>
      </c>
      <c r="F17" s="33">
        <f t="shared" si="0"/>
        <v>6882.75</v>
      </c>
      <c r="G17" s="19"/>
      <c r="H17" s="16"/>
      <c r="I17" s="17"/>
      <c r="J17" s="18"/>
    </row>
    <row r="18" spans="2:10" x14ac:dyDescent="0.25">
      <c r="B18" s="7">
        <v>45915</v>
      </c>
      <c r="C18" s="8">
        <v>380</v>
      </c>
      <c r="D18" s="9"/>
      <c r="E18" s="10">
        <v>17.25</v>
      </c>
      <c r="F18" s="33">
        <f t="shared" si="0"/>
        <v>6555</v>
      </c>
      <c r="G18" s="19"/>
      <c r="H18" s="16"/>
      <c r="I18" s="17"/>
      <c r="J18" s="18"/>
    </row>
    <row r="19" spans="2:10" x14ac:dyDescent="0.25">
      <c r="B19" s="7">
        <v>45916</v>
      </c>
      <c r="C19" s="8">
        <v>405.5</v>
      </c>
      <c r="D19" s="9"/>
      <c r="E19" s="10">
        <v>17.25</v>
      </c>
      <c r="F19" s="33">
        <f t="shared" si="0"/>
        <v>6994.875</v>
      </c>
      <c r="G19" s="19"/>
      <c r="H19" s="16"/>
      <c r="I19" s="17"/>
      <c r="J19" s="18"/>
    </row>
    <row r="20" spans="2:10" x14ac:dyDescent="0.25">
      <c r="B20" s="7">
        <v>45917</v>
      </c>
      <c r="C20" s="8">
        <v>388.5</v>
      </c>
      <c r="D20" s="9"/>
      <c r="E20" s="10">
        <v>17.25</v>
      </c>
      <c r="F20" s="33">
        <f t="shared" si="0"/>
        <v>6701.625</v>
      </c>
      <c r="G20" s="19"/>
      <c r="H20" s="16"/>
      <c r="I20" s="17"/>
      <c r="J20" s="18"/>
    </row>
    <row r="21" spans="2:10" x14ac:dyDescent="0.25">
      <c r="B21" s="7">
        <v>45918</v>
      </c>
      <c r="C21" s="8">
        <v>395.5</v>
      </c>
      <c r="D21" s="9"/>
      <c r="E21" s="10">
        <v>17.25</v>
      </c>
      <c r="F21" s="33">
        <f t="shared" si="0"/>
        <v>6822.375</v>
      </c>
      <c r="G21" s="19"/>
      <c r="H21" s="16"/>
      <c r="I21" s="17"/>
      <c r="J21" s="18"/>
    </row>
    <row r="22" spans="2:10" x14ac:dyDescent="0.25">
      <c r="B22" s="7">
        <v>45919</v>
      </c>
      <c r="C22" s="8">
        <v>397.5</v>
      </c>
      <c r="D22" s="9"/>
      <c r="E22" s="10">
        <v>17.25</v>
      </c>
      <c r="F22" s="33">
        <f t="shared" si="0"/>
        <v>6856.875</v>
      </c>
      <c r="G22" s="19"/>
      <c r="H22" s="16"/>
      <c r="I22" s="17"/>
      <c r="J22" s="18"/>
    </row>
    <row r="23" spans="2:10" x14ac:dyDescent="0.25">
      <c r="B23" s="7">
        <v>45920</v>
      </c>
      <c r="C23" s="8">
        <v>417</v>
      </c>
      <c r="D23" s="9"/>
      <c r="E23" s="10">
        <v>17.25</v>
      </c>
      <c r="F23" s="33">
        <f t="shared" si="0"/>
        <v>7193.25</v>
      </c>
      <c r="G23" s="19"/>
      <c r="H23" s="16"/>
      <c r="I23" s="17"/>
      <c r="J23" s="18"/>
    </row>
    <row r="24" spans="2:10" x14ac:dyDescent="0.25">
      <c r="B24" s="7">
        <v>45921</v>
      </c>
      <c r="C24" s="8">
        <v>415.5</v>
      </c>
      <c r="D24" s="9"/>
      <c r="E24" s="10">
        <v>17.25</v>
      </c>
      <c r="F24" s="33">
        <f t="shared" si="0"/>
        <v>7167.375</v>
      </c>
      <c r="G24" s="19"/>
      <c r="H24" s="16"/>
      <c r="I24" s="17"/>
      <c r="J24" s="18"/>
    </row>
    <row r="25" spans="2:10" x14ac:dyDescent="0.25">
      <c r="B25" s="7">
        <v>45922</v>
      </c>
      <c r="C25" s="8">
        <v>416</v>
      </c>
      <c r="D25" s="9"/>
      <c r="E25" s="10">
        <v>17.25</v>
      </c>
      <c r="F25" s="33">
        <f t="shared" si="0"/>
        <v>7176</v>
      </c>
      <c r="G25" s="19"/>
      <c r="H25" s="16"/>
      <c r="I25" s="17"/>
      <c r="J25" s="18"/>
    </row>
    <row r="26" spans="2:10" x14ac:dyDescent="0.25">
      <c r="B26" s="7">
        <v>45923</v>
      </c>
      <c r="C26" s="8">
        <v>421.5</v>
      </c>
      <c r="D26" s="9"/>
      <c r="E26" s="10">
        <v>17.25</v>
      </c>
      <c r="F26" s="33">
        <f t="shared" si="0"/>
        <v>7270.875</v>
      </c>
      <c r="G26" s="19"/>
      <c r="H26" s="16"/>
      <c r="I26" s="17"/>
      <c r="J26" s="18"/>
    </row>
    <row r="27" spans="2:10" x14ac:dyDescent="0.25">
      <c r="B27" s="7">
        <v>45924</v>
      </c>
      <c r="C27" s="8">
        <v>415</v>
      </c>
      <c r="D27" s="9"/>
      <c r="E27" s="10">
        <v>17.25</v>
      </c>
      <c r="F27" s="33">
        <f t="shared" si="0"/>
        <v>7158.75</v>
      </c>
      <c r="G27" s="19"/>
      <c r="H27" s="16"/>
      <c r="I27" s="17"/>
      <c r="J27" s="18"/>
    </row>
    <row r="28" spans="2:10" x14ac:dyDescent="0.25">
      <c r="B28" s="7">
        <v>45925</v>
      </c>
      <c r="C28" s="8">
        <v>429.5</v>
      </c>
      <c r="D28" s="9"/>
      <c r="E28" s="10">
        <v>17.25</v>
      </c>
      <c r="F28" s="33">
        <f t="shared" si="0"/>
        <v>7408.875</v>
      </c>
      <c r="G28" s="19"/>
      <c r="H28" s="16"/>
      <c r="I28" s="17"/>
      <c r="J28" s="18"/>
    </row>
    <row r="29" spans="2:10" x14ac:dyDescent="0.25">
      <c r="B29" s="7">
        <v>45926</v>
      </c>
      <c r="C29" s="8">
        <v>421</v>
      </c>
      <c r="D29" s="9"/>
      <c r="E29" s="10">
        <v>17.25</v>
      </c>
      <c r="F29" s="33">
        <f t="shared" si="0"/>
        <v>7262.25</v>
      </c>
      <c r="G29" s="19"/>
      <c r="H29" s="16"/>
      <c r="I29" s="17"/>
      <c r="J29" s="18"/>
    </row>
    <row r="30" spans="2:10" x14ac:dyDescent="0.25">
      <c r="B30" s="7">
        <v>45927</v>
      </c>
      <c r="C30" s="8">
        <v>437</v>
      </c>
      <c r="D30" s="9"/>
      <c r="E30" s="10">
        <v>17.25</v>
      </c>
      <c r="F30" s="33">
        <f t="shared" si="0"/>
        <v>7538.25</v>
      </c>
      <c r="G30" s="19"/>
      <c r="H30" s="16"/>
      <c r="I30" s="17"/>
      <c r="J30" s="18"/>
    </row>
    <row r="31" spans="2:10" x14ac:dyDescent="0.25">
      <c r="B31" s="7">
        <v>45928</v>
      </c>
      <c r="C31" s="8">
        <v>419.5</v>
      </c>
      <c r="D31" s="9"/>
      <c r="E31" s="10">
        <v>17.25</v>
      </c>
      <c r="F31" s="33">
        <f t="shared" si="0"/>
        <v>7236.375</v>
      </c>
      <c r="G31" s="19"/>
      <c r="H31" s="16"/>
      <c r="I31" s="17"/>
      <c r="J31" s="18"/>
    </row>
    <row r="32" spans="2:10" x14ac:dyDescent="0.25">
      <c r="B32" s="7">
        <v>45929</v>
      </c>
      <c r="C32" s="8">
        <v>433</v>
      </c>
      <c r="D32" s="9"/>
      <c r="E32" s="10">
        <v>17.25</v>
      </c>
      <c r="F32" s="33">
        <f t="shared" si="0"/>
        <v>7469.25</v>
      </c>
      <c r="G32" s="19"/>
      <c r="H32" s="16"/>
      <c r="I32" s="17"/>
      <c r="J32" s="18"/>
    </row>
    <row r="33" spans="2:12" x14ac:dyDescent="0.25">
      <c r="B33" s="7">
        <v>45930</v>
      </c>
      <c r="C33" s="8">
        <v>418</v>
      </c>
      <c r="D33" s="9"/>
      <c r="E33" s="10">
        <v>17.25</v>
      </c>
      <c r="F33" s="33">
        <f t="shared" si="0"/>
        <v>7210.5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12523.5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411028.95879674994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216030.375</v>
      </c>
      <c r="L36" s="31">
        <f>J36-J4-J5-J6</f>
        <v>213656.20117874999</v>
      </c>
    </row>
    <row r="37" spans="2:12" x14ac:dyDescent="0.25">
      <c r="B37" s="26" t="s">
        <v>14</v>
      </c>
      <c r="C37" s="30">
        <f>C35</f>
        <v>12523.5</v>
      </c>
      <c r="D37" s="9">
        <f>D35/1.03</f>
        <v>0</v>
      </c>
      <c r="E37" s="10"/>
      <c r="F37" s="33">
        <f>SUM(F4:F36)</f>
        <v>216030.375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-194998.58379674994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421</v>
      </c>
      <c r="D4" s="9"/>
      <c r="E4" s="10">
        <v>19.25</v>
      </c>
      <c r="F4" s="33">
        <f>E4*C4</f>
        <v>8104.25</v>
      </c>
      <c r="G4" s="11"/>
      <c r="H4" s="12" t="s">
        <v>6</v>
      </c>
      <c r="I4" s="13">
        <v>0.01</v>
      </c>
      <c r="J4" s="14">
        <f>(F36+F37)*I4</f>
        <v>2590.1837500000001</v>
      </c>
    </row>
    <row r="5" spans="2:29" x14ac:dyDescent="0.25">
      <c r="B5" s="7">
        <v>45932</v>
      </c>
      <c r="C5" s="8">
        <v>421</v>
      </c>
      <c r="D5" s="9"/>
      <c r="E5" s="10">
        <v>19.25</v>
      </c>
      <c r="F5" s="33">
        <f t="shared" ref="F5:F34" si="0">E5*C5</f>
        <v>8104.25</v>
      </c>
      <c r="G5" s="11"/>
      <c r="H5" s="12" t="s">
        <v>7</v>
      </c>
      <c r="I5" s="13">
        <v>1E-3</v>
      </c>
      <c r="J5" s="14">
        <f>(F36+F37-J4-J6)*I5</f>
        <v>256.42819125</v>
      </c>
    </row>
    <row r="6" spans="2:29" x14ac:dyDescent="0.25">
      <c r="B6" s="7">
        <v>45933</v>
      </c>
      <c r="C6" s="8">
        <v>433.5</v>
      </c>
      <c r="D6" s="9"/>
      <c r="E6" s="10">
        <v>19.25</v>
      </c>
      <c r="F6" s="33">
        <f t="shared" si="0"/>
        <v>8344.875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434.5</v>
      </c>
      <c r="D7" s="9"/>
      <c r="E7" s="10">
        <v>19.25</v>
      </c>
      <c r="F7" s="33">
        <f t="shared" si="0"/>
        <v>8364.125</v>
      </c>
      <c r="G7" s="11"/>
      <c r="H7" s="12" t="s">
        <v>9</v>
      </c>
      <c r="I7" s="13"/>
      <c r="J7" s="14">
        <f>'EYLÜL 2025'!J39*-1</f>
        <v>194998.58379674994</v>
      </c>
    </row>
    <row r="8" spans="2:29" x14ac:dyDescent="0.25">
      <c r="B8" s="7">
        <v>45935</v>
      </c>
      <c r="C8" s="8">
        <v>449</v>
      </c>
      <c r="D8" s="9"/>
      <c r="E8" s="10">
        <v>19.25</v>
      </c>
      <c r="F8" s="33">
        <f t="shared" si="0"/>
        <v>8643.25</v>
      </c>
      <c r="G8" s="15">
        <v>45981</v>
      </c>
      <c r="H8" s="16" t="s">
        <v>77</v>
      </c>
      <c r="I8" s="17"/>
      <c r="J8" s="18">
        <v>150000</v>
      </c>
    </row>
    <row r="9" spans="2:29" x14ac:dyDescent="0.25">
      <c r="B9" s="7">
        <v>45936</v>
      </c>
      <c r="C9" s="8">
        <v>418</v>
      </c>
      <c r="D9" s="9"/>
      <c r="E9" s="10">
        <v>19.25</v>
      </c>
      <c r="F9" s="33">
        <f t="shared" si="0"/>
        <v>8046.5</v>
      </c>
      <c r="G9" s="15"/>
      <c r="H9" s="16"/>
      <c r="I9" s="17"/>
      <c r="J9" s="18"/>
    </row>
    <row r="10" spans="2:29" x14ac:dyDescent="0.25">
      <c r="B10" s="7">
        <v>45937</v>
      </c>
      <c r="C10" s="8">
        <v>424</v>
      </c>
      <c r="D10" s="9"/>
      <c r="E10" s="10">
        <v>19.25</v>
      </c>
      <c r="F10" s="33">
        <f t="shared" si="0"/>
        <v>8162</v>
      </c>
      <c r="G10" s="15"/>
      <c r="H10" s="16"/>
      <c r="I10" s="17"/>
      <c r="J10" s="18"/>
    </row>
    <row r="11" spans="2:29" x14ac:dyDescent="0.25">
      <c r="B11" s="7">
        <v>45938</v>
      </c>
      <c r="C11" s="8">
        <v>426</v>
      </c>
      <c r="D11" s="9"/>
      <c r="E11" s="10">
        <v>19.25</v>
      </c>
      <c r="F11" s="33">
        <f t="shared" si="0"/>
        <v>8200.5</v>
      </c>
      <c r="G11" s="19"/>
      <c r="H11" s="16"/>
      <c r="I11" s="17"/>
      <c r="J11" s="18"/>
    </row>
    <row r="12" spans="2:29" x14ac:dyDescent="0.25">
      <c r="B12" s="7">
        <v>45939</v>
      </c>
      <c r="C12" s="8">
        <v>429</v>
      </c>
      <c r="D12" s="9"/>
      <c r="E12" s="10">
        <v>19.25</v>
      </c>
      <c r="F12" s="33">
        <f t="shared" si="0"/>
        <v>8258.25</v>
      </c>
      <c r="G12" s="19"/>
      <c r="H12" s="16"/>
      <c r="I12" s="17"/>
      <c r="J12" s="18"/>
    </row>
    <row r="13" spans="2:29" x14ac:dyDescent="0.25">
      <c r="B13" s="7">
        <v>45940</v>
      </c>
      <c r="C13" s="8">
        <v>437.5</v>
      </c>
      <c r="D13" s="9"/>
      <c r="E13" s="10">
        <v>19.25</v>
      </c>
      <c r="F13" s="33">
        <f t="shared" si="0"/>
        <v>8421.875</v>
      </c>
      <c r="G13" s="19"/>
      <c r="H13" s="16"/>
      <c r="I13" s="17"/>
      <c r="J13" s="18"/>
    </row>
    <row r="14" spans="2:29" x14ac:dyDescent="0.25">
      <c r="B14" s="7">
        <v>45941</v>
      </c>
      <c r="C14" s="8">
        <v>433</v>
      </c>
      <c r="D14" s="9"/>
      <c r="E14" s="10">
        <v>19.25</v>
      </c>
      <c r="F14" s="33">
        <f t="shared" si="0"/>
        <v>8335.25</v>
      </c>
      <c r="G14" s="19"/>
      <c r="H14" s="16"/>
      <c r="I14" s="17"/>
      <c r="J14" s="18"/>
    </row>
    <row r="15" spans="2:29" x14ac:dyDescent="0.25">
      <c r="B15" s="7">
        <v>45942</v>
      </c>
      <c r="C15" s="8">
        <v>444</v>
      </c>
      <c r="D15" s="9"/>
      <c r="E15" s="10">
        <v>19.25</v>
      </c>
      <c r="F15" s="33">
        <f t="shared" si="0"/>
        <v>8547</v>
      </c>
      <c r="G15" s="19"/>
      <c r="H15" s="16"/>
      <c r="I15" s="17"/>
      <c r="J15" s="18"/>
    </row>
    <row r="16" spans="2:29" x14ac:dyDescent="0.25">
      <c r="B16" s="7">
        <v>45943</v>
      </c>
      <c r="C16" s="8">
        <v>438</v>
      </c>
      <c r="D16" s="9"/>
      <c r="E16" s="10">
        <v>19.25</v>
      </c>
      <c r="F16" s="33">
        <f t="shared" si="0"/>
        <v>8431.5</v>
      </c>
      <c r="G16" s="19"/>
      <c r="H16" s="16"/>
      <c r="I16" s="17"/>
      <c r="J16" s="18"/>
    </row>
    <row r="17" spans="2:10" x14ac:dyDescent="0.25">
      <c r="B17" s="7">
        <v>45944</v>
      </c>
      <c r="C17" s="8">
        <v>433</v>
      </c>
      <c r="D17" s="9"/>
      <c r="E17" s="10">
        <v>19.25</v>
      </c>
      <c r="F17" s="33">
        <f t="shared" si="0"/>
        <v>8335.25</v>
      </c>
      <c r="G17" s="19"/>
      <c r="H17" s="16"/>
      <c r="I17" s="17"/>
      <c r="J17" s="18"/>
    </row>
    <row r="18" spans="2:10" x14ac:dyDescent="0.25">
      <c r="B18" s="7">
        <v>45945</v>
      </c>
      <c r="C18" s="8">
        <v>439.5</v>
      </c>
      <c r="D18" s="9"/>
      <c r="E18" s="10">
        <v>19.25</v>
      </c>
      <c r="F18" s="33">
        <f t="shared" si="0"/>
        <v>8460.375</v>
      </c>
      <c r="G18" s="19"/>
      <c r="H18" s="16"/>
      <c r="I18" s="17"/>
      <c r="J18" s="18"/>
    </row>
    <row r="19" spans="2:10" x14ac:dyDescent="0.25">
      <c r="B19" s="7">
        <v>45946</v>
      </c>
      <c r="C19" s="8">
        <v>438.5</v>
      </c>
      <c r="D19" s="9"/>
      <c r="E19" s="10">
        <v>19.25</v>
      </c>
      <c r="F19" s="33">
        <f t="shared" si="0"/>
        <v>8441.125</v>
      </c>
      <c r="G19" s="19"/>
      <c r="H19" s="16"/>
      <c r="I19" s="17"/>
      <c r="J19" s="18"/>
    </row>
    <row r="20" spans="2:10" x14ac:dyDescent="0.25">
      <c r="B20" s="7">
        <v>45947</v>
      </c>
      <c r="C20" s="8">
        <v>441.5</v>
      </c>
      <c r="D20" s="9"/>
      <c r="E20" s="10">
        <v>19.25</v>
      </c>
      <c r="F20" s="33">
        <f t="shared" si="0"/>
        <v>8498.875</v>
      </c>
      <c r="G20" s="19"/>
      <c r="H20" s="16"/>
      <c r="I20" s="17"/>
      <c r="J20" s="18"/>
    </row>
    <row r="21" spans="2:10" x14ac:dyDescent="0.25">
      <c r="B21" s="7">
        <v>45948</v>
      </c>
      <c r="C21" s="8">
        <v>453</v>
      </c>
      <c r="D21" s="9"/>
      <c r="E21" s="10">
        <v>19.25</v>
      </c>
      <c r="F21" s="33">
        <f t="shared" si="0"/>
        <v>8720.25</v>
      </c>
      <c r="G21" s="19"/>
      <c r="H21" s="16"/>
      <c r="I21" s="17"/>
      <c r="J21" s="18"/>
    </row>
    <row r="22" spans="2:10" x14ac:dyDescent="0.25">
      <c r="B22" s="7">
        <v>45949</v>
      </c>
      <c r="C22" s="8">
        <v>449</v>
      </c>
      <c r="D22" s="9"/>
      <c r="E22" s="10">
        <v>19.25</v>
      </c>
      <c r="F22" s="33">
        <f t="shared" si="0"/>
        <v>8643.25</v>
      </c>
      <c r="G22" s="19"/>
      <c r="H22" s="16"/>
      <c r="I22" s="17"/>
      <c r="J22" s="18"/>
    </row>
    <row r="23" spans="2:10" x14ac:dyDescent="0.25">
      <c r="B23" s="7">
        <v>45950</v>
      </c>
      <c r="C23" s="8">
        <v>443.5</v>
      </c>
      <c r="D23" s="9"/>
      <c r="E23" s="10">
        <v>19.25</v>
      </c>
      <c r="F23" s="33">
        <f t="shared" si="0"/>
        <v>8537.375</v>
      </c>
      <c r="G23" s="19"/>
      <c r="H23" s="16"/>
      <c r="I23" s="17"/>
      <c r="J23" s="18"/>
    </row>
    <row r="24" spans="2:10" x14ac:dyDescent="0.25">
      <c r="B24" s="7">
        <v>45951</v>
      </c>
      <c r="C24" s="8">
        <v>441</v>
      </c>
      <c r="D24" s="9"/>
      <c r="E24" s="10">
        <v>19.25</v>
      </c>
      <c r="F24" s="33">
        <f t="shared" si="0"/>
        <v>8489.25</v>
      </c>
      <c r="G24" s="19"/>
      <c r="H24" s="16"/>
      <c r="I24" s="17"/>
      <c r="J24" s="18"/>
    </row>
    <row r="25" spans="2:10" x14ac:dyDescent="0.25">
      <c r="B25" s="7">
        <v>45952</v>
      </c>
      <c r="C25" s="8">
        <v>437</v>
      </c>
      <c r="D25" s="9"/>
      <c r="E25" s="10">
        <v>19.25</v>
      </c>
      <c r="F25" s="33">
        <f t="shared" si="0"/>
        <v>8412.25</v>
      </c>
      <c r="G25" s="19"/>
      <c r="H25" s="16"/>
      <c r="I25" s="17"/>
      <c r="J25" s="18"/>
    </row>
    <row r="26" spans="2:10" x14ac:dyDescent="0.25">
      <c r="B26" s="7">
        <v>45953</v>
      </c>
      <c r="C26" s="8">
        <v>447</v>
      </c>
      <c r="D26" s="9"/>
      <c r="E26" s="10">
        <v>19.25</v>
      </c>
      <c r="F26" s="33">
        <f t="shared" si="0"/>
        <v>8604.75</v>
      </c>
      <c r="G26" s="19"/>
      <c r="H26" s="16"/>
      <c r="I26" s="17"/>
      <c r="J26" s="18"/>
    </row>
    <row r="27" spans="2:10" x14ac:dyDescent="0.25">
      <c r="B27" s="7">
        <v>45954</v>
      </c>
      <c r="C27" s="8">
        <v>457</v>
      </c>
      <c r="D27" s="9"/>
      <c r="E27" s="10">
        <v>19.25</v>
      </c>
      <c r="F27" s="33">
        <f t="shared" si="0"/>
        <v>8797.25</v>
      </c>
      <c r="G27" s="19"/>
      <c r="H27" s="16"/>
      <c r="I27" s="17"/>
      <c r="J27" s="18"/>
    </row>
    <row r="28" spans="2:10" x14ac:dyDescent="0.25">
      <c r="B28" s="7">
        <v>45955</v>
      </c>
      <c r="C28" s="8">
        <v>428.5</v>
      </c>
      <c r="D28" s="9"/>
      <c r="E28" s="10">
        <v>19.25</v>
      </c>
      <c r="F28" s="33">
        <f t="shared" si="0"/>
        <v>8248.625</v>
      </c>
      <c r="G28" s="19"/>
      <c r="H28" s="16"/>
      <c r="I28" s="17"/>
      <c r="J28" s="18"/>
    </row>
    <row r="29" spans="2:10" x14ac:dyDescent="0.25">
      <c r="B29" s="7">
        <v>45956</v>
      </c>
      <c r="C29" s="8">
        <v>421</v>
      </c>
      <c r="D29" s="9"/>
      <c r="E29" s="10">
        <v>19.25</v>
      </c>
      <c r="F29" s="33">
        <f t="shared" si="0"/>
        <v>8104.25</v>
      </c>
      <c r="G29" s="19"/>
      <c r="H29" s="16"/>
      <c r="I29" s="17"/>
      <c r="J29" s="18"/>
    </row>
    <row r="30" spans="2:10" x14ac:dyDescent="0.25">
      <c r="B30" s="7">
        <v>45957</v>
      </c>
      <c r="C30" s="8">
        <v>412</v>
      </c>
      <c r="D30" s="9"/>
      <c r="E30" s="10">
        <v>19.25</v>
      </c>
      <c r="F30" s="33">
        <f t="shared" si="0"/>
        <v>7931</v>
      </c>
      <c r="G30" s="19"/>
      <c r="H30" s="16"/>
      <c r="I30" s="17"/>
      <c r="J30" s="18"/>
    </row>
    <row r="31" spans="2:10" x14ac:dyDescent="0.25">
      <c r="B31" s="7">
        <v>45958</v>
      </c>
      <c r="C31" s="8">
        <v>440.5</v>
      </c>
      <c r="D31" s="9"/>
      <c r="E31" s="10">
        <v>19.25</v>
      </c>
      <c r="F31" s="33">
        <f t="shared" si="0"/>
        <v>8479.625</v>
      </c>
      <c r="G31" s="19"/>
      <c r="H31" s="16"/>
      <c r="I31" s="17"/>
      <c r="J31" s="18"/>
    </row>
    <row r="32" spans="2:10" x14ac:dyDescent="0.25">
      <c r="B32" s="7">
        <v>45959</v>
      </c>
      <c r="C32" s="8">
        <v>422</v>
      </c>
      <c r="D32" s="9"/>
      <c r="E32" s="10">
        <v>19.25</v>
      </c>
      <c r="F32" s="33">
        <f t="shared" si="0"/>
        <v>8123.5</v>
      </c>
      <c r="G32" s="19"/>
      <c r="H32" s="16"/>
      <c r="I32" s="17"/>
      <c r="J32" s="18"/>
    </row>
    <row r="33" spans="2:12" x14ac:dyDescent="0.25">
      <c r="B33" s="7">
        <v>45960</v>
      </c>
      <c r="C33" s="8">
        <v>433</v>
      </c>
      <c r="D33" s="9"/>
      <c r="E33" s="10">
        <v>19.25</v>
      </c>
      <c r="F33" s="33">
        <f t="shared" si="0"/>
        <v>8335.25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410</v>
      </c>
      <c r="D34" s="48"/>
      <c r="E34" s="10">
        <v>19.25</v>
      </c>
      <c r="F34" s="49">
        <f t="shared" si="0"/>
        <v>7892.5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13455.5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347845.19573799998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259018.375</v>
      </c>
      <c r="L36" s="31">
        <f>J36-J4-J5-J6</f>
        <v>256171.76305875002</v>
      </c>
    </row>
    <row r="37" spans="2:12" x14ac:dyDescent="0.25">
      <c r="B37" s="26" t="s">
        <v>14</v>
      </c>
      <c r="C37" s="30">
        <f>C35</f>
        <v>13455.5</v>
      </c>
      <c r="D37" s="9">
        <f>D35/1.03</f>
        <v>0</v>
      </c>
      <c r="E37" s="10"/>
      <c r="F37" s="33">
        <f>SUM(F4:F36)</f>
        <v>259018.375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-88826.82073799998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416.5</v>
      </c>
      <c r="D4" s="9"/>
      <c r="E4" s="10">
        <v>19.5</v>
      </c>
      <c r="F4" s="33">
        <f>E4*C4</f>
        <v>8121.75</v>
      </c>
      <c r="G4" s="11"/>
      <c r="H4" s="12" t="s">
        <v>6</v>
      </c>
      <c r="I4" s="13">
        <v>0.01</v>
      </c>
      <c r="J4" s="14">
        <f>(F36+F37)*I4</f>
        <v>2438.67</v>
      </c>
    </row>
    <row r="5" spans="2:29" x14ac:dyDescent="0.25">
      <c r="B5" s="7">
        <v>45963</v>
      </c>
      <c r="C5" s="8">
        <v>415</v>
      </c>
      <c r="D5" s="9"/>
      <c r="E5" s="10">
        <v>19.5</v>
      </c>
      <c r="F5" s="33">
        <f t="shared" ref="F5:F34" si="0">E5*C5</f>
        <v>8092.5</v>
      </c>
      <c r="G5" s="11"/>
      <c r="H5" s="12" t="s">
        <v>7</v>
      </c>
      <c r="I5" s="13">
        <v>1E-3</v>
      </c>
      <c r="J5" s="14">
        <f>(F36+F37-J4-J6)*I5</f>
        <v>241.42832999999999</v>
      </c>
    </row>
    <row r="6" spans="2:29" x14ac:dyDescent="0.25">
      <c r="B6" s="7">
        <v>45964</v>
      </c>
      <c r="C6" s="8">
        <v>430.5</v>
      </c>
      <c r="D6" s="9"/>
      <c r="E6" s="10">
        <v>19.5</v>
      </c>
      <c r="F6" s="33">
        <f t="shared" si="0"/>
        <v>8394.75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432.5</v>
      </c>
      <c r="D7" s="9"/>
      <c r="E7" s="10">
        <v>19.5</v>
      </c>
      <c r="F7" s="33">
        <f t="shared" si="0"/>
        <v>8433.75</v>
      </c>
      <c r="G7" s="11"/>
      <c r="H7" s="12" t="s">
        <v>9</v>
      </c>
      <c r="I7" s="13"/>
      <c r="J7" s="14">
        <f>'EKİM 2025'!J39*-1</f>
        <v>88826.82073799998</v>
      </c>
    </row>
    <row r="8" spans="2:29" x14ac:dyDescent="0.25">
      <c r="B8" s="7">
        <v>45966</v>
      </c>
      <c r="C8" s="8">
        <v>430</v>
      </c>
      <c r="D8" s="9"/>
      <c r="E8" s="10">
        <v>19.5</v>
      </c>
      <c r="F8" s="33">
        <f t="shared" si="0"/>
        <v>8385</v>
      </c>
      <c r="G8" s="15"/>
      <c r="H8" s="16"/>
      <c r="I8" s="17"/>
      <c r="J8" s="18"/>
    </row>
    <row r="9" spans="2:29" x14ac:dyDescent="0.25">
      <c r="B9" s="7">
        <v>45967</v>
      </c>
      <c r="C9" s="8">
        <v>416</v>
      </c>
      <c r="D9" s="9"/>
      <c r="E9" s="10">
        <v>19.5</v>
      </c>
      <c r="F9" s="33">
        <f t="shared" si="0"/>
        <v>8112</v>
      </c>
      <c r="G9" s="15"/>
      <c r="H9" s="16"/>
      <c r="I9" s="17"/>
      <c r="J9" s="18"/>
    </row>
    <row r="10" spans="2:29" x14ac:dyDescent="0.25">
      <c r="B10" s="7">
        <v>45968</v>
      </c>
      <c r="C10" s="8">
        <v>427</v>
      </c>
      <c r="D10" s="9"/>
      <c r="E10" s="10">
        <v>19.5</v>
      </c>
      <c r="F10" s="33">
        <f t="shared" si="0"/>
        <v>8326.5</v>
      </c>
      <c r="G10" s="15">
        <v>46020</v>
      </c>
      <c r="H10" s="16" t="s">
        <v>80</v>
      </c>
      <c r="I10" s="17"/>
      <c r="J10" s="18">
        <v>179303.03</v>
      </c>
    </row>
    <row r="11" spans="2:29" x14ac:dyDescent="0.25">
      <c r="B11" s="7">
        <v>45969</v>
      </c>
      <c r="C11" s="8">
        <v>424.5</v>
      </c>
      <c r="D11" s="9"/>
      <c r="E11" s="10">
        <v>19.5</v>
      </c>
      <c r="F11" s="33">
        <f t="shared" si="0"/>
        <v>8277.75</v>
      </c>
      <c r="G11" s="19"/>
      <c r="H11" s="16"/>
      <c r="I11" s="17"/>
      <c r="J11" s="18"/>
    </row>
    <row r="12" spans="2:29" x14ac:dyDescent="0.25">
      <c r="B12" s="7">
        <v>45970</v>
      </c>
      <c r="C12" s="8">
        <v>423</v>
      </c>
      <c r="D12" s="9"/>
      <c r="E12" s="10">
        <v>19.5</v>
      </c>
      <c r="F12" s="33">
        <f t="shared" si="0"/>
        <v>8248.5</v>
      </c>
      <c r="G12" s="19"/>
      <c r="H12" s="16"/>
      <c r="I12" s="17"/>
      <c r="J12" s="18"/>
    </row>
    <row r="13" spans="2:29" x14ac:dyDescent="0.25">
      <c r="B13" s="7">
        <v>45971</v>
      </c>
      <c r="C13" s="8">
        <v>415</v>
      </c>
      <c r="D13" s="9"/>
      <c r="E13" s="10">
        <v>19.5</v>
      </c>
      <c r="F13" s="33">
        <f t="shared" si="0"/>
        <v>8092.5</v>
      </c>
      <c r="G13" s="19"/>
      <c r="H13" s="16"/>
      <c r="I13" s="17"/>
      <c r="J13" s="18"/>
    </row>
    <row r="14" spans="2:29" x14ac:dyDescent="0.25">
      <c r="B14" s="7">
        <v>45972</v>
      </c>
      <c r="C14" s="8">
        <v>404</v>
      </c>
      <c r="D14" s="9"/>
      <c r="E14" s="10">
        <v>19.5</v>
      </c>
      <c r="F14" s="33">
        <f t="shared" si="0"/>
        <v>7878</v>
      </c>
      <c r="G14" s="19"/>
      <c r="H14" s="16"/>
      <c r="I14" s="17"/>
      <c r="J14" s="18"/>
    </row>
    <row r="15" spans="2:29" x14ac:dyDescent="0.25">
      <c r="B15" s="7">
        <v>45973</v>
      </c>
      <c r="C15" s="8">
        <v>414</v>
      </c>
      <c r="D15" s="9"/>
      <c r="E15" s="10">
        <v>19.5</v>
      </c>
      <c r="F15" s="33">
        <f t="shared" si="0"/>
        <v>8073</v>
      </c>
      <c r="G15" s="19"/>
      <c r="H15" s="16"/>
      <c r="I15" s="17"/>
      <c r="J15" s="18"/>
    </row>
    <row r="16" spans="2:29" x14ac:dyDescent="0.25">
      <c r="B16" s="7">
        <v>45974</v>
      </c>
      <c r="C16" s="8">
        <v>410</v>
      </c>
      <c r="D16" s="9"/>
      <c r="E16" s="10">
        <v>19.5</v>
      </c>
      <c r="F16" s="33">
        <f t="shared" si="0"/>
        <v>7995</v>
      </c>
      <c r="G16" s="19"/>
      <c r="H16" s="16"/>
      <c r="I16" s="17"/>
      <c r="J16" s="18"/>
    </row>
    <row r="17" spans="2:10" x14ac:dyDescent="0.25">
      <c r="B17" s="7">
        <v>45975</v>
      </c>
      <c r="C17" s="8">
        <v>407.5</v>
      </c>
      <c r="D17" s="9"/>
      <c r="E17" s="10">
        <v>19.5</v>
      </c>
      <c r="F17" s="33">
        <f t="shared" si="0"/>
        <v>7946.25</v>
      </c>
      <c r="G17" s="19"/>
      <c r="H17" s="16"/>
      <c r="I17" s="17"/>
      <c r="J17" s="18"/>
    </row>
    <row r="18" spans="2:10" x14ac:dyDescent="0.25">
      <c r="B18" s="7">
        <v>45976</v>
      </c>
      <c r="C18" s="8">
        <v>404.5</v>
      </c>
      <c r="D18" s="9"/>
      <c r="E18" s="10">
        <v>19.5</v>
      </c>
      <c r="F18" s="33">
        <f t="shared" si="0"/>
        <v>7887.75</v>
      </c>
      <c r="G18" s="19"/>
      <c r="H18" s="16"/>
      <c r="I18" s="17"/>
      <c r="J18" s="18"/>
    </row>
    <row r="19" spans="2:10" x14ac:dyDescent="0.25">
      <c r="B19" s="7">
        <v>45977</v>
      </c>
      <c r="C19" s="8">
        <v>395</v>
      </c>
      <c r="D19" s="9"/>
      <c r="E19" s="10">
        <v>19.5</v>
      </c>
      <c r="F19" s="33">
        <f t="shared" si="0"/>
        <v>7702.5</v>
      </c>
      <c r="G19" s="19"/>
      <c r="H19" s="16"/>
      <c r="I19" s="17"/>
      <c r="J19" s="18"/>
    </row>
    <row r="20" spans="2:10" x14ac:dyDescent="0.25">
      <c r="B20" s="7">
        <v>45978</v>
      </c>
      <c r="C20" s="8">
        <v>415.5</v>
      </c>
      <c r="D20" s="9"/>
      <c r="E20" s="10">
        <v>19.5</v>
      </c>
      <c r="F20" s="33">
        <f t="shared" si="0"/>
        <v>8102.25</v>
      </c>
      <c r="G20" s="19"/>
      <c r="H20" s="16"/>
      <c r="I20" s="17"/>
      <c r="J20" s="18"/>
    </row>
    <row r="21" spans="2:10" x14ac:dyDescent="0.25">
      <c r="B21" s="7">
        <v>45979</v>
      </c>
      <c r="C21" s="8">
        <v>408</v>
      </c>
      <c r="D21" s="9"/>
      <c r="E21" s="10">
        <v>19.5</v>
      </c>
      <c r="F21" s="33">
        <f t="shared" si="0"/>
        <v>7956</v>
      </c>
      <c r="G21" s="19"/>
      <c r="H21" s="16"/>
      <c r="I21" s="17"/>
      <c r="J21" s="18"/>
    </row>
    <row r="22" spans="2:10" x14ac:dyDescent="0.25">
      <c r="B22" s="7">
        <v>45980</v>
      </c>
      <c r="C22" s="8">
        <v>405</v>
      </c>
      <c r="D22" s="9"/>
      <c r="E22" s="10">
        <v>19.5</v>
      </c>
      <c r="F22" s="33">
        <f t="shared" si="0"/>
        <v>7897.5</v>
      </c>
      <c r="G22" s="19"/>
      <c r="H22" s="16"/>
      <c r="I22" s="17"/>
      <c r="J22" s="18"/>
    </row>
    <row r="23" spans="2:10" x14ac:dyDescent="0.25">
      <c r="B23" s="7">
        <v>45981</v>
      </c>
      <c r="C23" s="8">
        <v>412</v>
      </c>
      <c r="D23" s="9"/>
      <c r="E23" s="10">
        <v>19.5</v>
      </c>
      <c r="F23" s="33">
        <f t="shared" si="0"/>
        <v>8034</v>
      </c>
      <c r="G23" s="19"/>
      <c r="H23" s="16"/>
      <c r="I23" s="17"/>
      <c r="J23" s="18"/>
    </row>
    <row r="24" spans="2:10" x14ac:dyDescent="0.25">
      <c r="B24" s="7">
        <v>45982</v>
      </c>
      <c r="C24" s="8">
        <v>404</v>
      </c>
      <c r="D24" s="9"/>
      <c r="E24" s="10">
        <v>19.5</v>
      </c>
      <c r="F24" s="33">
        <f t="shared" si="0"/>
        <v>7878</v>
      </c>
      <c r="G24" s="19"/>
      <c r="H24" s="16"/>
      <c r="I24" s="17"/>
      <c r="J24" s="18"/>
    </row>
    <row r="25" spans="2:10" x14ac:dyDescent="0.25">
      <c r="B25" s="7">
        <v>45983</v>
      </c>
      <c r="C25" s="8">
        <v>419</v>
      </c>
      <c r="D25" s="9"/>
      <c r="E25" s="10">
        <v>19.5</v>
      </c>
      <c r="F25" s="33">
        <f t="shared" si="0"/>
        <v>8170.5</v>
      </c>
      <c r="G25" s="19"/>
      <c r="H25" s="16"/>
      <c r="I25" s="17"/>
      <c r="J25" s="18"/>
    </row>
    <row r="26" spans="2:10" x14ac:dyDescent="0.25">
      <c r="B26" s="7">
        <v>45984</v>
      </c>
      <c r="C26" s="8">
        <v>397.5</v>
      </c>
      <c r="D26" s="9"/>
      <c r="E26" s="10">
        <v>19.5</v>
      </c>
      <c r="F26" s="33">
        <f t="shared" si="0"/>
        <v>7751.25</v>
      </c>
      <c r="G26" s="19"/>
      <c r="H26" s="16"/>
      <c r="I26" s="17"/>
      <c r="J26" s="18"/>
    </row>
    <row r="27" spans="2:10" x14ac:dyDescent="0.25">
      <c r="B27" s="7">
        <v>45985</v>
      </c>
      <c r="C27" s="8">
        <v>413</v>
      </c>
      <c r="D27" s="9"/>
      <c r="E27" s="10">
        <v>19.5</v>
      </c>
      <c r="F27" s="33">
        <f t="shared" si="0"/>
        <v>8053.5</v>
      </c>
      <c r="G27" s="19"/>
      <c r="H27" s="16"/>
      <c r="I27" s="17"/>
      <c r="J27" s="18"/>
    </row>
    <row r="28" spans="2:10" x14ac:dyDescent="0.25">
      <c r="B28" s="7">
        <v>45986</v>
      </c>
      <c r="C28" s="8">
        <v>431</v>
      </c>
      <c r="D28" s="9"/>
      <c r="E28" s="10">
        <v>19.5</v>
      </c>
      <c r="F28" s="33">
        <f t="shared" si="0"/>
        <v>8404.5</v>
      </c>
      <c r="G28" s="19"/>
      <c r="H28" s="16"/>
      <c r="I28" s="17"/>
      <c r="J28" s="18"/>
    </row>
    <row r="29" spans="2:10" x14ac:dyDescent="0.25">
      <c r="B29" s="7">
        <v>45987</v>
      </c>
      <c r="C29" s="8">
        <v>413</v>
      </c>
      <c r="D29" s="9"/>
      <c r="E29" s="10">
        <v>19.5</v>
      </c>
      <c r="F29" s="33">
        <f t="shared" si="0"/>
        <v>8053.5</v>
      </c>
      <c r="G29" s="19"/>
      <c r="H29" s="16"/>
      <c r="I29" s="17"/>
      <c r="J29" s="18"/>
    </row>
    <row r="30" spans="2:10" x14ac:dyDescent="0.25">
      <c r="B30" s="7">
        <v>45988</v>
      </c>
      <c r="C30" s="8">
        <v>428</v>
      </c>
      <c r="D30" s="9"/>
      <c r="E30" s="10">
        <v>19.5</v>
      </c>
      <c r="F30" s="33">
        <f t="shared" si="0"/>
        <v>8346</v>
      </c>
      <c r="G30" s="19"/>
      <c r="H30" s="16"/>
      <c r="I30" s="17"/>
      <c r="J30" s="18"/>
    </row>
    <row r="31" spans="2:10" x14ac:dyDescent="0.25">
      <c r="B31" s="7">
        <v>45989</v>
      </c>
      <c r="C31" s="8">
        <v>432</v>
      </c>
      <c r="D31" s="9"/>
      <c r="E31" s="10">
        <v>19.5</v>
      </c>
      <c r="F31" s="33">
        <f t="shared" si="0"/>
        <v>8424</v>
      </c>
      <c r="G31" s="19"/>
      <c r="H31" s="16"/>
      <c r="I31" s="17"/>
      <c r="J31" s="18"/>
    </row>
    <row r="32" spans="2:10" x14ac:dyDescent="0.25">
      <c r="B32" s="7">
        <v>45990</v>
      </c>
      <c r="C32" s="8">
        <v>431</v>
      </c>
      <c r="D32" s="9"/>
      <c r="E32" s="10">
        <v>19.5</v>
      </c>
      <c r="F32" s="33">
        <f t="shared" si="0"/>
        <v>8404.5</v>
      </c>
      <c r="G32" s="19"/>
      <c r="H32" s="16"/>
      <c r="I32" s="17"/>
      <c r="J32" s="18"/>
    </row>
    <row r="33" spans="2:12" x14ac:dyDescent="0.25">
      <c r="B33" s="7">
        <v>45991</v>
      </c>
      <c r="C33" s="8">
        <v>432</v>
      </c>
      <c r="D33" s="9"/>
      <c r="E33" s="10">
        <v>19.5</v>
      </c>
      <c r="F33" s="33">
        <f t="shared" si="0"/>
        <v>8424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12506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270809.94906799996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243867</v>
      </c>
      <c r="L36" s="31">
        <f>J36-J4-J5-J6</f>
        <v>241186.90166999999</v>
      </c>
    </row>
    <row r="37" spans="2:12" x14ac:dyDescent="0.25">
      <c r="B37" s="26" t="s">
        <v>14</v>
      </c>
      <c r="C37" s="30">
        <f>C35</f>
        <v>12506</v>
      </c>
      <c r="D37" s="9">
        <f>D35/1.03</f>
        <v>0</v>
      </c>
      <c r="E37" s="10"/>
      <c r="F37" s="33">
        <f>SUM(F4:F36)</f>
        <v>243867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-26942.949067999958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6" sqref="G16:H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432</v>
      </c>
      <c r="D4" s="9"/>
      <c r="E4" s="10">
        <v>20</v>
      </c>
      <c r="F4" s="33">
        <f>E4*C4</f>
        <v>8640</v>
      </c>
      <c r="G4" s="11"/>
      <c r="H4" s="12" t="s">
        <v>6</v>
      </c>
      <c r="I4" s="13">
        <v>0.01</v>
      </c>
      <c r="J4" s="14">
        <f>(F36+F37)*I4</f>
        <v>2552.2000000000003</v>
      </c>
    </row>
    <row r="5" spans="2:29" x14ac:dyDescent="0.25">
      <c r="B5" s="7">
        <v>45993</v>
      </c>
      <c r="C5" s="8">
        <v>442.5</v>
      </c>
      <c r="D5" s="9"/>
      <c r="E5" s="10">
        <v>20</v>
      </c>
      <c r="F5" s="33">
        <f t="shared" ref="F5:F34" si="0">E5*C5</f>
        <v>8850</v>
      </c>
      <c r="G5" s="11"/>
      <c r="H5" s="12" t="s">
        <v>7</v>
      </c>
      <c r="I5" s="13">
        <v>1E-3</v>
      </c>
      <c r="J5" s="14">
        <f>(F36+F37-J4-J6)*I5</f>
        <v>252.6678</v>
      </c>
    </row>
    <row r="6" spans="2:29" x14ac:dyDescent="0.25">
      <c r="B6" s="7">
        <v>45994</v>
      </c>
      <c r="C6" s="8">
        <v>410</v>
      </c>
      <c r="D6" s="9"/>
      <c r="E6" s="10">
        <v>20</v>
      </c>
      <c r="F6" s="33">
        <f t="shared" si="0"/>
        <v>8200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436</v>
      </c>
      <c r="D7" s="9"/>
      <c r="E7" s="10">
        <v>20</v>
      </c>
      <c r="F7" s="33">
        <f t="shared" si="0"/>
        <v>8720</v>
      </c>
      <c r="G7" s="11"/>
      <c r="H7" s="12" t="s">
        <v>9</v>
      </c>
      <c r="I7" s="13"/>
      <c r="J7" s="14">
        <f>'KASIM 2025'!J39*-1</f>
        <v>26942.949067999958</v>
      </c>
    </row>
    <row r="8" spans="2:29" x14ac:dyDescent="0.25">
      <c r="B8" s="7">
        <v>45996</v>
      </c>
      <c r="C8" s="8">
        <v>445</v>
      </c>
      <c r="D8" s="9"/>
      <c r="E8" s="10">
        <v>20</v>
      </c>
      <c r="F8" s="33">
        <f t="shared" si="0"/>
        <v>8900</v>
      </c>
      <c r="G8" s="15"/>
      <c r="H8" s="16"/>
      <c r="I8" s="17"/>
      <c r="J8" s="18"/>
    </row>
    <row r="9" spans="2:29" x14ac:dyDescent="0.25">
      <c r="B9" s="7">
        <v>45997</v>
      </c>
      <c r="C9" s="8">
        <v>439</v>
      </c>
      <c r="D9" s="9"/>
      <c r="E9" s="10">
        <v>20</v>
      </c>
      <c r="F9" s="33">
        <f t="shared" si="0"/>
        <v>8780</v>
      </c>
      <c r="G9" s="15"/>
      <c r="H9" s="16"/>
      <c r="I9" s="17"/>
      <c r="J9" s="18"/>
    </row>
    <row r="10" spans="2:29" x14ac:dyDescent="0.25">
      <c r="B10" s="7">
        <v>45998</v>
      </c>
      <c r="C10" s="8">
        <v>437.5</v>
      </c>
      <c r="D10" s="9"/>
      <c r="E10" s="10">
        <v>20</v>
      </c>
      <c r="F10" s="33">
        <f t="shared" si="0"/>
        <v>8750</v>
      </c>
      <c r="G10" s="15"/>
      <c r="H10" s="16"/>
      <c r="I10" s="17"/>
      <c r="J10" s="18"/>
    </row>
    <row r="11" spans="2:29" x14ac:dyDescent="0.25">
      <c r="B11" s="7">
        <v>45999</v>
      </c>
      <c r="C11" s="8">
        <v>428</v>
      </c>
      <c r="D11" s="9"/>
      <c r="E11" s="10">
        <v>20</v>
      </c>
      <c r="F11" s="33">
        <f t="shared" si="0"/>
        <v>8560</v>
      </c>
      <c r="G11" s="19"/>
      <c r="H11" s="16"/>
      <c r="I11" s="17"/>
      <c r="J11" s="18"/>
    </row>
    <row r="12" spans="2:29" x14ac:dyDescent="0.25">
      <c r="B12" s="7">
        <v>46000</v>
      </c>
      <c r="C12" s="8">
        <v>438.5</v>
      </c>
      <c r="D12" s="9"/>
      <c r="E12" s="10">
        <v>20</v>
      </c>
      <c r="F12" s="33">
        <f t="shared" si="0"/>
        <v>8770</v>
      </c>
      <c r="G12" s="19"/>
      <c r="H12" s="16"/>
      <c r="I12" s="17"/>
      <c r="J12" s="18"/>
    </row>
    <row r="13" spans="2:29" x14ac:dyDescent="0.25">
      <c r="B13" s="7">
        <v>46001</v>
      </c>
      <c r="C13" s="8">
        <v>418.5</v>
      </c>
      <c r="D13" s="9"/>
      <c r="E13" s="10">
        <v>20</v>
      </c>
      <c r="F13" s="33">
        <f t="shared" si="0"/>
        <v>8370</v>
      </c>
      <c r="G13" s="19"/>
      <c r="H13" s="16"/>
      <c r="I13" s="17"/>
      <c r="J13" s="18"/>
    </row>
    <row r="14" spans="2:29" x14ac:dyDescent="0.25">
      <c r="B14" s="7">
        <v>46002</v>
      </c>
      <c r="C14" s="8">
        <v>441.5</v>
      </c>
      <c r="D14" s="9"/>
      <c r="E14" s="10">
        <v>20</v>
      </c>
      <c r="F14" s="33">
        <f t="shared" si="0"/>
        <v>8830</v>
      </c>
      <c r="G14" s="15">
        <v>46043</v>
      </c>
      <c r="H14" s="16" t="s">
        <v>80</v>
      </c>
      <c r="I14" s="17"/>
      <c r="J14" s="18">
        <v>219161.8</v>
      </c>
    </row>
    <row r="15" spans="2:29" x14ac:dyDescent="0.25">
      <c r="B15" s="7">
        <v>46003</v>
      </c>
      <c r="C15" s="8">
        <v>438.5</v>
      </c>
      <c r="D15" s="9"/>
      <c r="E15" s="10">
        <v>20</v>
      </c>
      <c r="F15" s="33">
        <f t="shared" si="0"/>
        <v>8770</v>
      </c>
      <c r="G15" s="19"/>
      <c r="H15" s="16"/>
      <c r="I15" s="17"/>
      <c r="J15" s="18"/>
    </row>
    <row r="16" spans="2:29" x14ac:dyDescent="0.25">
      <c r="B16" s="7">
        <v>46004</v>
      </c>
      <c r="C16" s="8">
        <v>427.5</v>
      </c>
      <c r="D16" s="9"/>
      <c r="E16" s="10">
        <v>20</v>
      </c>
      <c r="F16" s="33">
        <f t="shared" si="0"/>
        <v>8550</v>
      </c>
      <c r="G16" s="15"/>
      <c r="H16" s="16"/>
      <c r="I16" s="17"/>
      <c r="J16" s="18"/>
    </row>
    <row r="17" spans="2:10" x14ac:dyDescent="0.25">
      <c r="B17" s="7">
        <v>46005</v>
      </c>
      <c r="C17" s="8">
        <v>438</v>
      </c>
      <c r="D17" s="9"/>
      <c r="E17" s="10">
        <v>20</v>
      </c>
      <c r="F17" s="33">
        <f t="shared" si="0"/>
        <v>8760</v>
      </c>
      <c r="G17" s="19"/>
      <c r="H17" s="16"/>
      <c r="I17" s="17"/>
      <c r="J17" s="18"/>
    </row>
    <row r="18" spans="2:10" x14ac:dyDescent="0.25">
      <c r="B18" s="7">
        <v>46006</v>
      </c>
      <c r="C18" s="8">
        <v>416</v>
      </c>
      <c r="D18" s="9"/>
      <c r="E18" s="10">
        <v>20</v>
      </c>
      <c r="F18" s="33">
        <f t="shared" si="0"/>
        <v>8320</v>
      </c>
      <c r="G18" s="19"/>
      <c r="H18" s="16"/>
      <c r="I18" s="17"/>
      <c r="J18" s="18"/>
    </row>
    <row r="19" spans="2:10" x14ac:dyDescent="0.25">
      <c r="B19" s="7">
        <v>46007</v>
      </c>
      <c r="C19" s="8">
        <v>407.5</v>
      </c>
      <c r="D19" s="9"/>
      <c r="E19" s="10">
        <v>20</v>
      </c>
      <c r="F19" s="33">
        <f t="shared" si="0"/>
        <v>8150</v>
      </c>
      <c r="G19" s="19"/>
      <c r="H19" s="16"/>
      <c r="I19" s="17"/>
      <c r="J19" s="18"/>
    </row>
    <row r="20" spans="2:10" x14ac:dyDescent="0.25">
      <c r="B20" s="7">
        <v>46008</v>
      </c>
      <c r="C20" s="8">
        <v>389</v>
      </c>
      <c r="D20" s="9"/>
      <c r="E20" s="10">
        <v>20</v>
      </c>
      <c r="F20" s="33">
        <f t="shared" si="0"/>
        <v>7780</v>
      </c>
      <c r="G20" s="19"/>
      <c r="H20" s="16"/>
      <c r="I20" s="17"/>
      <c r="J20" s="18"/>
    </row>
    <row r="21" spans="2:10" x14ac:dyDescent="0.25">
      <c r="B21" s="7">
        <v>46009</v>
      </c>
      <c r="C21" s="8">
        <v>408.5</v>
      </c>
      <c r="D21" s="9"/>
      <c r="E21" s="10">
        <v>20</v>
      </c>
      <c r="F21" s="33">
        <f t="shared" si="0"/>
        <v>8170</v>
      </c>
      <c r="G21" s="19"/>
      <c r="H21" s="16"/>
      <c r="I21" s="17"/>
      <c r="J21" s="18"/>
    </row>
    <row r="22" spans="2:10" x14ac:dyDescent="0.25">
      <c r="B22" s="7">
        <v>46010</v>
      </c>
      <c r="C22" s="8">
        <v>406</v>
      </c>
      <c r="D22" s="9"/>
      <c r="E22" s="10">
        <v>20</v>
      </c>
      <c r="F22" s="33">
        <f t="shared" si="0"/>
        <v>8120</v>
      </c>
      <c r="G22" s="19"/>
      <c r="H22" s="16"/>
      <c r="I22" s="17"/>
      <c r="J22" s="18"/>
    </row>
    <row r="23" spans="2:10" x14ac:dyDescent="0.25">
      <c r="B23" s="7">
        <v>46011</v>
      </c>
      <c r="C23" s="8">
        <v>387</v>
      </c>
      <c r="D23" s="9"/>
      <c r="E23" s="10">
        <v>20</v>
      </c>
      <c r="F23" s="33">
        <f t="shared" si="0"/>
        <v>7740</v>
      </c>
      <c r="G23" s="19"/>
      <c r="H23" s="16"/>
      <c r="I23" s="17"/>
      <c r="J23" s="18"/>
    </row>
    <row r="24" spans="2:10" x14ac:dyDescent="0.25">
      <c r="B24" s="7">
        <v>46012</v>
      </c>
      <c r="C24" s="8">
        <v>407.5</v>
      </c>
      <c r="D24" s="9"/>
      <c r="E24" s="10">
        <v>20</v>
      </c>
      <c r="F24" s="33">
        <f t="shared" si="0"/>
        <v>8150</v>
      </c>
      <c r="G24" s="19"/>
      <c r="H24" s="16"/>
      <c r="I24" s="17"/>
      <c r="J24" s="18"/>
    </row>
    <row r="25" spans="2:10" x14ac:dyDescent="0.25">
      <c r="B25" s="7">
        <v>46013</v>
      </c>
      <c r="C25" s="8">
        <v>398</v>
      </c>
      <c r="D25" s="9"/>
      <c r="E25" s="10">
        <v>20</v>
      </c>
      <c r="F25" s="33">
        <f t="shared" si="0"/>
        <v>7960</v>
      </c>
      <c r="G25" s="19"/>
      <c r="H25" s="16"/>
      <c r="I25" s="17"/>
      <c r="J25" s="18"/>
    </row>
    <row r="26" spans="2:10" x14ac:dyDescent="0.25">
      <c r="B26" s="7">
        <v>46014</v>
      </c>
      <c r="C26" s="8">
        <v>366.5</v>
      </c>
      <c r="D26" s="9"/>
      <c r="E26" s="10">
        <v>20</v>
      </c>
      <c r="F26" s="33">
        <f t="shared" si="0"/>
        <v>7330</v>
      </c>
      <c r="G26" s="19"/>
      <c r="H26" s="16"/>
      <c r="I26" s="17"/>
      <c r="J26" s="18"/>
    </row>
    <row r="27" spans="2:10" x14ac:dyDescent="0.25">
      <c r="B27" s="7">
        <v>46015</v>
      </c>
      <c r="C27" s="8">
        <v>374.5</v>
      </c>
      <c r="D27" s="9"/>
      <c r="E27" s="10">
        <v>20</v>
      </c>
      <c r="F27" s="33">
        <f t="shared" si="0"/>
        <v>7490</v>
      </c>
      <c r="G27" s="19"/>
      <c r="H27" s="16"/>
      <c r="I27" s="17"/>
      <c r="J27" s="18"/>
    </row>
    <row r="28" spans="2:10" x14ac:dyDescent="0.25">
      <c r="B28" s="7">
        <v>46016</v>
      </c>
      <c r="C28" s="8">
        <v>407</v>
      </c>
      <c r="D28" s="9"/>
      <c r="E28" s="10">
        <v>20</v>
      </c>
      <c r="F28" s="33">
        <f t="shared" si="0"/>
        <v>8140</v>
      </c>
      <c r="G28" s="19"/>
      <c r="H28" s="16"/>
      <c r="I28" s="17"/>
      <c r="J28" s="18"/>
    </row>
    <row r="29" spans="2:10" x14ac:dyDescent="0.25">
      <c r="B29" s="7">
        <v>46017</v>
      </c>
      <c r="C29" s="8">
        <v>393</v>
      </c>
      <c r="D29" s="9"/>
      <c r="E29" s="10">
        <v>20</v>
      </c>
      <c r="F29" s="33">
        <f t="shared" si="0"/>
        <v>7860</v>
      </c>
      <c r="G29" s="19"/>
      <c r="H29" s="16"/>
      <c r="I29" s="17"/>
      <c r="J29" s="18"/>
    </row>
    <row r="30" spans="2:10" x14ac:dyDescent="0.25">
      <c r="B30" s="7">
        <v>46018</v>
      </c>
      <c r="C30" s="8">
        <v>376</v>
      </c>
      <c r="D30" s="9"/>
      <c r="E30" s="10">
        <v>20</v>
      </c>
      <c r="F30" s="33">
        <f t="shared" si="0"/>
        <v>7520</v>
      </c>
      <c r="G30" s="19"/>
      <c r="H30" s="16"/>
      <c r="I30" s="17"/>
      <c r="J30" s="18"/>
    </row>
    <row r="31" spans="2:10" x14ac:dyDescent="0.25">
      <c r="B31" s="7">
        <v>46019</v>
      </c>
      <c r="C31" s="8">
        <v>391.5</v>
      </c>
      <c r="D31" s="9"/>
      <c r="E31" s="10">
        <v>20</v>
      </c>
      <c r="F31" s="33">
        <f t="shared" si="0"/>
        <v>7830</v>
      </c>
      <c r="G31" s="19"/>
      <c r="H31" s="16"/>
      <c r="I31" s="17"/>
      <c r="J31" s="18"/>
    </row>
    <row r="32" spans="2:10" x14ac:dyDescent="0.25">
      <c r="B32" s="7">
        <v>46020</v>
      </c>
      <c r="C32" s="8">
        <v>390.5</v>
      </c>
      <c r="D32" s="9"/>
      <c r="E32" s="10">
        <v>20</v>
      </c>
      <c r="F32" s="33">
        <f t="shared" si="0"/>
        <v>7810</v>
      </c>
      <c r="G32" s="19"/>
      <c r="H32" s="16"/>
      <c r="I32" s="17"/>
      <c r="J32" s="18"/>
    </row>
    <row r="33" spans="2:12" x14ac:dyDescent="0.25">
      <c r="B33" s="7">
        <v>46021</v>
      </c>
      <c r="C33" s="8">
        <v>380.5</v>
      </c>
      <c r="D33" s="9"/>
      <c r="E33" s="10">
        <v>20</v>
      </c>
      <c r="F33" s="33">
        <f t="shared" si="0"/>
        <v>7610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389.5</v>
      </c>
      <c r="D34" s="48"/>
      <c r="E34" s="10">
        <v>20</v>
      </c>
      <c r="F34" s="49">
        <f t="shared" si="0"/>
        <v>7790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12761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248909.61686799995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255220</v>
      </c>
      <c r="L36" s="31">
        <f>J36-J4-J5-J6</f>
        <v>252415.13219999999</v>
      </c>
    </row>
    <row r="37" spans="2:12" x14ac:dyDescent="0.25">
      <c r="B37" s="26" t="s">
        <v>14</v>
      </c>
      <c r="C37" s="30">
        <f>C35</f>
        <v>12761</v>
      </c>
      <c r="D37" s="9">
        <f>D35/1.03</f>
        <v>0</v>
      </c>
      <c r="E37" s="10"/>
      <c r="F37" s="33">
        <f>SUM(F4:F36)</f>
        <v>255220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6310.3831320000463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B5C22-0550-4862-8921-27427C5BA4CE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409</v>
      </c>
      <c r="D4" s="9"/>
      <c r="E4" s="10">
        <v>21</v>
      </c>
      <c r="F4" s="33">
        <f>E4*C4</f>
        <v>8589</v>
      </c>
      <c r="G4" s="11"/>
      <c r="H4" s="12" t="s">
        <v>6</v>
      </c>
      <c r="I4" s="13">
        <v>0.01</v>
      </c>
      <c r="J4" s="14">
        <f>(F36+F37)*I4</f>
        <v>2615.34</v>
      </c>
    </row>
    <row r="5" spans="2:29" x14ac:dyDescent="0.25">
      <c r="B5" s="7">
        <v>46024</v>
      </c>
      <c r="C5" s="8">
        <v>398.5</v>
      </c>
      <c r="D5" s="9"/>
      <c r="E5" s="10">
        <v>21</v>
      </c>
      <c r="F5" s="33">
        <f t="shared" ref="F5:F34" si="0">E5*C5</f>
        <v>8368.5</v>
      </c>
      <c r="G5" s="11"/>
      <c r="H5" s="12" t="s">
        <v>7</v>
      </c>
      <c r="I5" s="13">
        <v>1E-3</v>
      </c>
      <c r="J5" s="14">
        <f>(F36+F37-J4-J6)*I5</f>
        <v>258.91865999999999</v>
      </c>
    </row>
    <row r="6" spans="2:29" x14ac:dyDescent="0.25">
      <c r="B6" s="7">
        <v>46025</v>
      </c>
      <c r="C6" s="8">
        <v>387</v>
      </c>
      <c r="D6" s="9"/>
      <c r="E6" s="10">
        <v>21</v>
      </c>
      <c r="F6" s="33">
        <f t="shared" si="0"/>
        <v>8127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345.5</v>
      </c>
      <c r="D7" s="9"/>
      <c r="E7" s="10">
        <v>21</v>
      </c>
      <c r="F7" s="33">
        <f t="shared" si="0"/>
        <v>7255.5</v>
      </c>
      <c r="G7" s="11"/>
      <c r="H7" s="12" t="s">
        <v>9</v>
      </c>
      <c r="I7" s="13"/>
      <c r="J7" s="14">
        <f>'ARALIK 2025'!J39*-1</f>
        <v>-6310.3831320000463</v>
      </c>
    </row>
    <row r="8" spans="2:29" x14ac:dyDescent="0.25">
      <c r="B8" s="7">
        <v>46027</v>
      </c>
      <c r="C8" s="8">
        <v>397</v>
      </c>
      <c r="D8" s="9"/>
      <c r="E8" s="10">
        <v>21</v>
      </c>
      <c r="F8" s="33">
        <f t="shared" si="0"/>
        <v>8337</v>
      </c>
      <c r="G8" s="15"/>
      <c r="H8" s="16"/>
      <c r="I8" s="17"/>
      <c r="J8" s="18"/>
    </row>
    <row r="9" spans="2:29" x14ac:dyDescent="0.25">
      <c r="B9" s="7">
        <v>46028</v>
      </c>
      <c r="C9" s="8">
        <v>406</v>
      </c>
      <c r="D9" s="9"/>
      <c r="E9" s="10">
        <v>21</v>
      </c>
      <c r="F9" s="33">
        <f t="shared" si="0"/>
        <v>8526</v>
      </c>
      <c r="G9" s="15"/>
      <c r="H9" s="16"/>
      <c r="I9" s="17"/>
      <c r="J9" s="18"/>
    </row>
    <row r="10" spans="2:29" x14ac:dyDescent="0.25">
      <c r="B10" s="7">
        <v>46029</v>
      </c>
      <c r="C10" s="8">
        <v>385.5</v>
      </c>
      <c r="D10" s="9"/>
      <c r="E10" s="10">
        <v>21</v>
      </c>
      <c r="F10" s="33">
        <f t="shared" si="0"/>
        <v>8095.5</v>
      </c>
      <c r="G10" s="15"/>
      <c r="H10" s="16"/>
      <c r="I10" s="17"/>
      <c r="J10" s="18"/>
    </row>
    <row r="11" spans="2:29" x14ac:dyDescent="0.25">
      <c r="B11" s="7">
        <v>46030</v>
      </c>
      <c r="C11" s="8">
        <v>382.5</v>
      </c>
      <c r="D11" s="9"/>
      <c r="E11" s="10">
        <v>21</v>
      </c>
      <c r="F11" s="33">
        <f t="shared" si="0"/>
        <v>8032.5</v>
      </c>
      <c r="G11" s="19"/>
      <c r="H11" s="16"/>
      <c r="I11" s="17"/>
      <c r="J11" s="18"/>
    </row>
    <row r="12" spans="2:29" x14ac:dyDescent="0.25">
      <c r="B12" s="7">
        <v>46031</v>
      </c>
      <c r="C12" s="8">
        <v>385</v>
      </c>
      <c r="D12" s="9"/>
      <c r="E12" s="10">
        <v>21</v>
      </c>
      <c r="F12" s="33">
        <f t="shared" si="0"/>
        <v>8085</v>
      </c>
      <c r="G12" s="19"/>
      <c r="H12" s="16"/>
      <c r="I12" s="17"/>
      <c r="J12" s="18"/>
    </row>
    <row r="13" spans="2:29" x14ac:dyDescent="0.25">
      <c r="B13" s="7">
        <v>46032</v>
      </c>
      <c r="C13" s="8">
        <v>337</v>
      </c>
      <c r="D13" s="9"/>
      <c r="E13" s="10">
        <v>21</v>
      </c>
      <c r="F13" s="33">
        <f t="shared" si="0"/>
        <v>7077</v>
      </c>
      <c r="G13" s="15">
        <v>46059</v>
      </c>
      <c r="H13" s="16" t="s">
        <v>81</v>
      </c>
      <c r="I13" s="17"/>
      <c r="J13" s="18">
        <v>150000</v>
      </c>
    </row>
    <row r="14" spans="2:29" x14ac:dyDescent="0.25">
      <c r="B14" s="7">
        <v>46033</v>
      </c>
      <c r="C14" s="8">
        <v>365</v>
      </c>
      <c r="D14" s="9"/>
      <c r="E14" s="10">
        <v>21</v>
      </c>
      <c r="F14" s="33">
        <f t="shared" si="0"/>
        <v>7665</v>
      </c>
      <c r="G14" s="19"/>
      <c r="H14" s="16"/>
      <c r="I14" s="17"/>
      <c r="J14" s="18"/>
    </row>
    <row r="15" spans="2:29" x14ac:dyDescent="0.25">
      <c r="B15" s="7">
        <v>46034</v>
      </c>
      <c r="C15" s="8">
        <v>373</v>
      </c>
      <c r="D15" s="9"/>
      <c r="E15" s="10">
        <v>21</v>
      </c>
      <c r="F15" s="33">
        <f t="shared" si="0"/>
        <v>7833</v>
      </c>
      <c r="G15" s="19"/>
      <c r="H15" s="16"/>
      <c r="I15" s="17"/>
      <c r="J15" s="18"/>
    </row>
    <row r="16" spans="2:29" x14ac:dyDescent="0.25">
      <c r="B16" s="7">
        <v>46035</v>
      </c>
      <c r="C16" s="8">
        <v>366</v>
      </c>
      <c r="D16" s="9"/>
      <c r="E16" s="10">
        <v>21</v>
      </c>
      <c r="F16" s="33">
        <f t="shared" si="0"/>
        <v>7686</v>
      </c>
      <c r="G16" s="19"/>
      <c r="H16" s="16"/>
      <c r="I16" s="17"/>
      <c r="J16" s="18"/>
    </row>
    <row r="17" spans="2:10" x14ac:dyDescent="0.25">
      <c r="B17" s="7">
        <v>46036</v>
      </c>
      <c r="C17" s="8">
        <v>381</v>
      </c>
      <c r="D17" s="9"/>
      <c r="E17" s="10">
        <v>21</v>
      </c>
      <c r="F17" s="33">
        <f t="shared" si="0"/>
        <v>8001</v>
      </c>
      <c r="G17" s="19"/>
      <c r="H17" s="16"/>
      <c r="I17" s="17"/>
      <c r="J17" s="18"/>
    </row>
    <row r="18" spans="2:10" x14ac:dyDescent="0.25">
      <c r="B18" s="7">
        <v>46037</v>
      </c>
      <c r="C18" s="8">
        <v>363</v>
      </c>
      <c r="D18" s="9"/>
      <c r="E18" s="10">
        <v>21</v>
      </c>
      <c r="F18" s="33">
        <f t="shared" si="0"/>
        <v>7623</v>
      </c>
      <c r="G18" s="19"/>
      <c r="H18" s="16"/>
      <c r="I18" s="17"/>
      <c r="J18" s="18"/>
    </row>
    <row r="19" spans="2:10" x14ac:dyDescent="0.25">
      <c r="B19" s="7">
        <v>46038</v>
      </c>
      <c r="C19" s="8">
        <v>368</v>
      </c>
      <c r="D19" s="9"/>
      <c r="E19" s="10">
        <v>21</v>
      </c>
      <c r="F19" s="33">
        <f t="shared" si="0"/>
        <v>7728</v>
      </c>
      <c r="G19" s="15">
        <v>46077</v>
      </c>
      <c r="H19" s="16" t="s">
        <v>81</v>
      </c>
      <c r="I19" s="17"/>
      <c r="J19" s="18">
        <v>106311.14</v>
      </c>
    </row>
    <row r="20" spans="2:10" x14ac:dyDescent="0.25">
      <c r="B20" s="7">
        <v>46039</v>
      </c>
      <c r="C20" s="8">
        <v>390</v>
      </c>
      <c r="D20" s="9"/>
      <c r="E20" s="10">
        <v>21</v>
      </c>
      <c r="F20" s="33">
        <f t="shared" si="0"/>
        <v>8190</v>
      </c>
      <c r="G20" s="19"/>
      <c r="H20" s="16"/>
      <c r="I20" s="17"/>
      <c r="J20" s="18"/>
    </row>
    <row r="21" spans="2:10" x14ac:dyDescent="0.25">
      <c r="B21" s="7">
        <v>46040</v>
      </c>
      <c r="C21" s="8">
        <v>387</v>
      </c>
      <c r="D21" s="9"/>
      <c r="E21" s="10">
        <v>21</v>
      </c>
      <c r="F21" s="33">
        <f t="shared" si="0"/>
        <v>8127</v>
      </c>
      <c r="G21" s="19"/>
      <c r="H21" s="16"/>
      <c r="I21" s="17"/>
      <c r="J21" s="18"/>
    </row>
    <row r="22" spans="2:10" x14ac:dyDescent="0.25">
      <c r="B22" s="7">
        <v>46041</v>
      </c>
      <c r="C22" s="8">
        <v>392</v>
      </c>
      <c r="D22" s="9"/>
      <c r="E22" s="10">
        <v>21</v>
      </c>
      <c r="F22" s="33">
        <f t="shared" si="0"/>
        <v>8232</v>
      </c>
      <c r="G22" s="15">
        <v>46087</v>
      </c>
      <c r="H22" s="16" t="s">
        <v>80</v>
      </c>
      <c r="I22" s="17"/>
      <c r="J22" s="18">
        <v>350000</v>
      </c>
    </row>
    <row r="23" spans="2:10" x14ac:dyDescent="0.25">
      <c r="B23" s="7">
        <v>46042</v>
      </c>
      <c r="C23" s="8">
        <v>363</v>
      </c>
      <c r="D23" s="9"/>
      <c r="E23" s="10">
        <v>21</v>
      </c>
      <c r="F23" s="33">
        <f t="shared" si="0"/>
        <v>7623</v>
      </c>
      <c r="G23" s="19"/>
      <c r="H23" s="16"/>
      <c r="I23" s="17"/>
      <c r="J23" s="18"/>
    </row>
    <row r="24" spans="2:10" x14ac:dyDescent="0.25">
      <c r="B24" s="7">
        <v>46043</v>
      </c>
      <c r="C24" s="8">
        <v>393</v>
      </c>
      <c r="D24" s="9"/>
      <c r="E24" s="10">
        <v>21</v>
      </c>
      <c r="F24" s="33">
        <f t="shared" si="0"/>
        <v>8253</v>
      </c>
      <c r="G24" s="19"/>
      <c r="H24" s="16"/>
      <c r="I24" s="17"/>
      <c r="J24" s="18"/>
    </row>
    <row r="25" spans="2:10" x14ac:dyDescent="0.25">
      <c r="B25" s="7">
        <v>46044</v>
      </c>
      <c r="C25" s="8">
        <v>393</v>
      </c>
      <c r="D25" s="9"/>
      <c r="E25" s="10">
        <v>24.5</v>
      </c>
      <c r="F25" s="33">
        <f t="shared" si="0"/>
        <v>9628.5</v>
      </c>
      <c r="G25" s="19"/>
      <c r="H25" s="16"/>
      <c r="I25" s="17"/>
      <c r="J25" s="18"/>
    </row>
    <row r="26" spans="2:10" x14ac:dyDescent="0.25">
      <c r="B26" s="7">
        <v>46045</v>
      </c>
      <c r="C26" s="8">
        <v>379</v>
      </c>
      <c r="D26" s="9"/>
      <c r="E26" s="10">
        <v>24.5</v>
      </c>
      <c r="F26" s="33">
        <f t="shared" si="0"/>
        <v>9285.5</v>
      </c>
      <c r="G26" s="19"/>
      <c r="H26" s="16"/>
      <c r="I26" s="17"/>
      <c r="J26" s="18"/>
    </row>
    <row r="27" spans="2:10" x14ac:dyDescent="0.25">
      <c r="B27" s="7">
        <v>46046</v>
      </c>
      <c r="C27" s="8">
        <v>357</v>
      </c>
      <c r="D27" s="9"/>
      <c r="E27" s="10">
        <v>24.5</v>
      </c>
      <c r="F27" s="33">
        <f t="shared" si="0"/>
        <v>8746.5</v>
      </c>
      <c r="G27" s="19"/>
      <c r="H27" s="16"/>
      <c r="I27" s="17"/>
      <c r="J27" s="18"/>
    </row>
    <row r="28" spans="2:10" x14ac:dyDescent="0.25">
      <c r="B28" s="7">
        <v>46047</v>
      </c>
      <c r="C28" s="8">
        <v>397</v>
      </c>
      <c r="D28" s="9"/>
      <c r="E28" s="10">
        <v>24.5</v>
      </c>
      <c r="F28" s="33">
        <f t="shared" si="0"/>
        <v>9726.5</v>
      </c>
      <c r="G28" s="19"/>
      <c r="H28" s="16"/>
      <c r="I28" s="17"/>
      <c r="J28" s="18"/>
    </row>
    <row r="29" spans="2:10" x14ac:dyDescent="0.25">
      <c r="B29" s="7">
        <v>46048</v>
      </c>
      <c r="C29" s="8">
        <v>384.5</v>
      </c>
      <c r="D29" s="9"/>
      <c r="E29" s="10">
        <v>24.5</v>
      </c>
      <c r="F29" s="33">
        <f t="shared" si="0"/>
        <v>9420.25</v>
      </c>
      <c r="G29" s="19"/>
      <c r="H29" s="16"/>
      <c r="I29" s="17"/>
      <c r="J29" s="18"/>
    </row>
    <row r="30" spans="2:10" x14ac:dyDescent="0.25">
      <c r="B30" s="7">
        <v>46049</v>
      </c>
      <c r="C30" s="8">
        <v>403.5</v>
      </c>
      <c r="D30" s="9"/>
      <c r="E30" s="10">
        <v>24.5</v>
      </c>
      <c r="F30" s="33">
        <f t="shared" si="0"/>
        <v>9885.75</v>
      </c>
      <c r="G30" s="19"/>
      <c r="H30" s="16"/>
      <c r="I30" s="17"/>
      <c r="J30" s="18"/>
    </row>
    <row r="31" spans="2:10" x14ac:dyDescent="0.25">
      <c r="B31" s="7">
        <v>46050</v>
      </c>
      <c r="C31" s="8">
        <v>381</v>
      </c>
      <c r="D31" s="9"/>
      <c r="E31" s="10">
        <v>24.5</v>
      </c>
      <c r="F31" s="33">
        <f t="shared" si="0"/>
        <v>9334.5</v>
      </c>
      <c r="G31" s="19"/>
      <c r="H31" s="16"/>
      <c r="I31" s="17"/>
      <c r="J31" s="18"/>
    </row>
    <row r="32" spans="2:10" x14ac:dyDescent="0.25">
      <c r="B32" s="7">
        <v>46051</v>
      </c>
      <c r="C32" s="8">
        <v>361.5</v>
      </c>
      <c r="D32" s="9"/>
      <c r="E32" s="10">
        <v>24.5</v>
      </c>
      <c r="F32" s="33">
        <f t="shared" si="0"/>
        <v>8856.75</v>
      </c>
      <c r="G32" s="19"/>
      <c r="H32" s="16"/>
      <c r="I32" s="17"/>
      <c r="J32" s="18"/>
    </row>
    <row r="33" spans="2:12" x14ac:dyDescent="0.25">
      <c r="B33" s="7">
        <v>46052</v>
      </c>
      <c r="C33" s="8">
        <v>392.5</v>
      </c>
      <c r="D33" s="9"/>
      <c r="E33" s="10">
        <v>24.5</v>
      </c>
      <c r="F33" s="33">
        <f t="shared" si="0"/>
        <v>9616.25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391</v>
      </c>
      <c r="D34" s="48"/>
      <c r="E34" s="10">
        <v>24.5</v>
      </c>
      <c r="F34" s="49">
        <f t="shared" si="0"/>
        <v>9579.5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11814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602875.01552799996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261534</v>
      </c>
      <c r="L36" s="31">
        <f>J36-J4-J5-J6</f>
        <v>258659.74134000001</v>
      </c>
    </row>
    <row r="37" spans="2:12" x14ac:dyDescent="0.25">
      <c r="B37" s="26" t="s">
        <v>14</v>
      </c>
      <c r="C37" s="30">
        <f>C35</f>
        <v>11814</v>
      </c>
      <c r="D37" s="9">
        <f>D35/1.03</f>
        <v>0</v>
      </c>
      <c r="E37" s="10"/>
      <c r="F37" s="33">
        <f>SUM(F4:F36)</f>
        <v>261534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-341341.01552799996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B073-64EC-4A74-83AE-E9677E041CDB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391</v>
      </c>
      <c r="D4" s="9"/>
      <c r="E4" s="10">
        <v>25</v>
      </c>
      <c r="F4" s="33">
        <f>E4*C4</f>
        <v>9775</v>
      </c>
      <c r="G4" s="11"/>
      <c r="H4" s="12" t="s">
        <v>6</v>
      </c>
      <c r="I4" s="13">
        <v>0.01</v>
      </c>
      <c r="J4" s="14">
        <f>(F36+F37)*I4</f>
        <v>2760.75</v>
      </c>
    </row>
    <row r="5" spans="2:29" x14ac:dyDescent="0.25">
      <c r="B5" s="7">
        <v>46055</v>
      </c>
      <c r="C5" s="8">
        <v>414</v>
      </c>
      <c r="D5" s="9"/>
      <c r="E5" s="10">
        <v>25</v>
      </c>
      <c r="F5" s="33">
        <f t="shared" ref="F5:F34" si="0">E5*C5</f>
        <v>10350</v>
      </c>
      <c r="G5" s="11"/>
      <c r="H5" s="12" t="s">
        <v>7</v>
      </c>
      <c r="I5" s="13">
        <v>1E-3</v>
      </c>
      <c r="J5" s="14">
        <f>(F36+F37-J4-J6)*I5</f>
        <v>273.31425000000002</v>
      </c>
    </row>
    <row r="6" spans="2:29" x14ac:dyDescent="0.25">
      <c r="B6" s="7">
        <v>46056</v>
      </c>
      <c r="C6" s="8">
        <v>412</v>
      </c>
      <c r="D6" s="9"/>
      <c r="E6" s="10">
        <v>25</v>
      </c>
      <c r="F6" s="33">
        <f t="shared" si="0"/>
        <v>10300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402</v>
      </c>
      <c r="D7" s="9"/>
      <c r="E7" s="10">
        <v>25</v>
      </c>
      <c r="F7" s="33">
        <f t="shared" si="0"/>
        <v>10050</v>
      </c>
      <c r="G7" s="11"/>
      <c r="H7" s="12" t="s">
        <v>9</v>
      </c>
      <c r="I7" s="13"/>
      <c r="J7" s="14">
        <f>'OCAK 2026'!J39*-1</f>
        <v>341341.01552799996</v>
      </c>
    </row>
    <row r="8" spans="2:29" x14ac:dyDescent="0.25">
      <c r="B8" s="7">
        <v>46058</v>
      </c>
      <c r="C8" s="8">
        <v>419</v>
      </c>
      <c r="D8" s="9"/>
      <c r="E8" s="10">
        <v>25</v>
      </c>
      <c r="F8" s="33">
        <f t="shared" si="0"/>
        <v>10475</v>
      </c>
      <c r="G8" s="15"/>
      <c r="H8" s="16"/>
      <c r="I8" s="17"/>
      <c r="J8" s="18"/>
    </row>
    <row r="9" spans="2:29" x14ac:dyDescent="0.25">
      <c r="B9" s="7">
        <v>46059</v>
      </c>
      <c r="C9" s="8">
        <v>407.5</v>
      </c>
      <c r="D9" s="9"/>
      <c r="E9" s="10">
        <v>25</v>
      </c>
      <c r="F9" s="33">
        <f t="shared" si="0"/>
        <v>10187.5</v>
      </c>
      <c r="G9" s="15"/>
      <c r="H9" s="16"/>
      <c r="I9" s="17"/>
      <c r="J9" s="18"/>
    </row>
    <row r="10" spans="2:29" x14ac:dyDescent="0.25">
      <c r="B10" s="7">
        <v>46060</v>
      </c>
      <c r="C10" s="8">
        <v>407</v>
      </c>
      <c r="D10" s="9"/>
      <c r="E10" s="10">
        <v>25</v>
      </c>
      <c r="F10" s="33">
        <f t="shared" si="0"/>
        <v>10175</v>
      </c>
      <c r="G10" s="15"/>
      <c r="H10" s="16"/>
      <c r="I10" s="17"/>
      <c r="J10" s="18"/>
    </row>
    <row r="11" spans="2:29" x14ac:dyDescent="0.25">
      <c r="B11" s="7">
        <v>46061</v>
      </c>
      <c r="C11" s="8">
        <v>370.5</v>
      </c>
      <c r="D11" s="9"/>
      <c r="E11" s="10">
        <v>25</v>
      </c>
      <c r="F11" s="33">
        <f t="shared" si="0"/>
        <v>9262.5</v>
      </c>
      <c r="G11" s="19"/>
      <c r="H11" s="16"/>
      <c r="I11" s="17"/>
      <c r="J11" s="18"/>
    </row>
    <row r="12" spans="2:29" x14ac:dyDescent="0.25">
      <c r="B12" s="7">
        <v>46062</v>
      </c>
      <c r="C12" s="8">
        <v>351</v>
      </c>
      <c r="D12" s="9"/>
      <c r="E12" s="10">
        <v>25</v>
      </c>
      <c r="F12" s="33">
        <f t="shared" si="0"/>
        <v>8775</v>
      </c>
      <c r="G12" s="19"/>
      <c r="H12" s="16"/>
      <c r="I12" s="17"/>
      <c r="J12" s="18"/>
    </row>
    <row r="13" spans="2:29" x14ac:dyDescent="0.25">
      <c r="B13" s="7">
        <v>46063</v>
      </c>
      <c r="C13" s="8">
        <v>375</v>
      </c>
      <c r="D13" s="9"/>
      <c r="E13" s="10">
        <v>25</v>
      </c>
      <c r="F13" s="33">
        <f t="shared" si="0"/>
        <v>9375</v>
      </c>
      <c r="G13" s="15">
        <v>46100</v>
      </c>
      <c r="H13" s="16" t="s">
        <v>80</v>
      </c>
      <c r="I13" s="17"/>
      <c r="J13" s="18">
        <v>10000</v>
      </c>
    </row>
    <row r="14" spans="2:29" x14ac:dyDescent="0.25">
      <c r="B14" s="7">
        <v>46064</v>
      </c>
      <c r="C14" s="8">
        <v>348.5</v>
      </c>
      <c r="D14" s="9"/>
      <c r="E14" s="10">
        <v>25</v>
      </c>
      <c r="F14" s="33">
        <f t="shared" si="0"/>
        <v>8712.5</v>
      </c>
      <c r="G14" s="19"/>
      <c r="H14" s="16"/>
      <c r="I14" s="17"/>
      <c r="J14" s="18"/>
    </row>
    <row r="15" spans="2:29" x14ac:dyDescent="0.25">
      <c r="B15" s="7">
        <v>46065</v>
      </c>
      <c r="C15" s="8">
        <v>384</v>
      </c>
      <c r="D15" s="9"/>
      <c r="E15" s="10">
        <v>25</v>
      </c>
      <c r="F15" s="33">
        <f t="shared" si="0"/>
        <v>9600</v>
      </c>
      <c r="G15" s="19"/>
      <c r="H15" s="16"/>
      <c r="I15" s="17"/>
      <c r="J15" s="18"/>
    </row>
    <row r="16" spans="2:29" x14ac:dyDescent="0.25">
      <c r="B16" s="7">
        <v>46066</v>
      </c>
      <c r="C16" s="8">
        <v>371</v>
      </c>
      <c r="D16" s="9"/>
      <c r="E16" s="10">
        <v>25</v>
      </c>
      <c r="F16" s="33">
        <f t="shared" si="0"/>
        <v>9275</v>
      </c>
      <c r="G16" s="19"/>
      <c r="H16" s="16"/>
      <c r="I16" s="17"/>
      <c r="J16" s="18"/>
    </row>
    <row r="17" spans="2:10" x14ac:dyDescent="0.25">
      <c r="B17" s="7">
        <v>46067</v>
      </c>
      <c r="C17" s="8">
        <v>372</v>
      </c>
      <c r="D17" s="9"/>
      <c r="E17" s="10">
        <v>25</v>
      </c>
      <c r="F17" s="33">
        <f t="shared" si="0"/>
        <v>9300</v>
      </c>
      <c r="G17" s="19"/>
      <c r="H17" s="16"/>
      <c r="I17" s="17"/>
      <c r="J17" s="18"/>
    </row>
    <row r="18" spans="2:10" x14ac:dyDescent="0.25">
      <c r="B18" s="7">
        <v>46068</v>
      </c>
      <c r="C18" s="8">
        <v>375</v>
      </c>
      <c r="D18" s="9"/>
      <c r="E18" s="10">
        <v>25</v>
      </c>
      <c r="F18" s="33">
        <f t="shared" si="0"/>
        <v>9375</v>
      </c>
      <c r="G18" s="19"/>
      <c r="H18" s="16"/>
      <c r="I18" s="17"/>
      <c r="J18" s="18"/>
    </row>
    <row r="19" spans="2:10" x14ac:dyDescent="0.25">
      <c r="B19" s="7">
        <v>46069</v>
      </c>
      <c r="C19" s="8">
        <v>390.5</v>
      </c>
      <c r="D19" s="9"/>
      <c r="E19" s="10">
        <v>25</v>
      </c>
      <c r="F19" s="33">
        <f t="shared" si="0"/>
        <v>9762.5</v>
      </c>
      <c r="G19" s="19"/>
      <c r="H19" s="16"/>
      <c r="I19" s="17"/>
      <c r="J19" s="18"/>
    </row>
    <row r="20" spans="2:10" x14ac:dyDescent="0.25">
      <c r="B20" s="7">
        <v>46070</v>
      </c>
      <c r="C20" s="8">
        <v>383</v>
      </c>
      <c r="D20" s="9"/>
      <c r="E20" s="10">
        <v>25</v>
      </c>
      <c r="F20" s="33">
        <f t="shared" si="0"/>
        <v>9575</v>
      </c>
      <c r="G20" s="19"/>
      <c r="H20" s="16"/>
      <c r="I20" s="17"/>
      <c r="J20" s="18"/>
    </row>
    <row r="21" spans="2:10" x14ac:dyDescent="0.25">
      <c r="B21" s="7">
        <v>46071</v>
      </c>
      <c r="C21" s="8">
        <v>408</v>
      </c>
      <c r="D21" s="9"/>
      <c r="E21" s="10">
        <v>25</v>
      </c>
      <c r="F21" s="33">
        <f t="shared" si="0"/>
        <v>10200</v>
      </c>
      <c r="G21" s="19"/>
      <c r="H21" s="16"/>
      <c r="I21" s="17"/>
      <c r="J21" s="18"/>
    </row>
    <row r="22" spans="2:10" x14ac:dyDescent="0.25">
      <c r="B22" s="7">
        <v>46072</v>
      </c>
      <c r="C22" s="8">
        <v>409.5</v>
      </c>
      <c r="D22" s="9"/>
      <c r="E22" s="10">
        <v>25</v>
      </c>
      <c r="F22" s="33">
        <f t="shared" si="0"/>
        <v>10237.5</v>
      </c>
      <c r="G22" s="19"/>
      <c r="H22" s="16"/>
      <c r="I22" s="17"/>
      <c r="J22" s="18"/>
    </row>
    <row r="23" spans="2:10" x14ac:dyDescent="0.25">
      <c r="B23" s="7">
        <v>46073</v>
      </c>
      <c r="C23" s="8">
        <v>385</v>
      </c>
      <c r="D23" s="9"/>
      <c r="E23" s="10">
        <v>25</v>
      </c>
      <c r="F23" s="33">
        <f t="shared" si="0"/>
        <v>9625</v>
      </c>
      <c r="G23" s="19"/>
      <c r="H23" s="16"/>
      <c r="I23" s="17"/>
      <c r="J23" s="18"/>
    </row>
    <row r="24" spans="2:10" x14ac:dyDescent="0.25">
      <c r="B24" s="7">
        <v>46074</v>
      </c>
      <c r="C24" s="8">
        <v>409.5</v>
      </c>
      <c r="D24" s="9"/>
      <c r="E24" s="10">
        <v>25</v>
      </c>
      <c r="F24" s="33">
        <f t="shared" si="0"/>
        <v>10237.5</v>
      </c>
      <c r="G24" s="19"/>
      <c r="H24" s="16"/>
      <c r="I24" s="17"/>
      <c r="J24" s="18"/>
    </row>
    <row r="25" spans="2:10" x14ac:dyDescent="0.25">
      <c r="B25" s="7">
        <v>46075</v>
      </c>
      <c r="C25" s="8">
        <v>422.5</v>
      </c>
      <c r="D25" s="9"/>
      <c r="E25" s="10">
        <v>25</v>
      </c>
      <c r="F25" s="33">
        <f t="shared" si="0"/>
        <v>10562.5</v>
      </c>
      <c r="G25" s="19"/>
      <c r="H25" s="16"/>
      <c r="I25" s="17"/>
      <c r="J25" s="18"/>
    </row>
    <row r="26" spans="2:10" x14ac:dyDescent="0.25">
      <c r="B26" s="7">
        <v>46076</v>
      </c>
      <c r="C26" s="8">
        <v>422</v>
      </c>
      <c r="D26" s="9"/>
      <c r="E26" s="10">
        <v>25</v>
      </c>
      <c r="F26" s="33">
        <f t="shared" si="0"/>
        <v>10550</v>
      </c>
      <c r="G26" s="19"/>
      <c r="H26" s="16"/>
      <c r="I26" s="17"/>
      <c r="J26" s="18"/>
    </row>
    <row r="27" spans="2:10" x14ac:dyDescent="0.25">
      <c r="B27" s="7">
        <v>46077</v>
      </c>
      <c r="C27" s="8">
        <v>409.5</v>
      </c>
      <c r="D27" s="9"/>
      <c r="E27" s="10">
        <v>25</v>
      </c>
      <c r="F27" s="33">
        <f t="shared" si="0"/>
        <v>10237.5</v>
      </c>
      <c r="G27" s="19"/>
      <c r="H27" s="16"/>
      <c r="I27" s="17"/>
      <c r="J27" s="18"/>
    </row>
    <row r="28" spans="2:10" x14ac:dyDescent="0.25">
      <c r="B28" s="7">
        <v>46078</v>
      </c>
      <c r="C28" s="8">
        <v>404.5</v>
      </c>
      <c r="D28" s="9"/>
      <c r="E28" s="10">
        <v>25</v>
      </c>
      <c r="F28" s="33">
        <f t="shared" si="0"/>
        <v>10112.5</v>
      </c>
      <c r="G28" s="19"/>
      <c r="H28" s="16"/>
      <c r="I28" s="17"/>
      <c r="J28" s="18"/>
    </row>
    <row r="29" spans="2:10" x14ac:dyDescent="0.25">
      <c r="B29" s="7">
        <v>46079</v>
      </c>
      <c r="C29" s="8">
        <v>394</v>
      </c>
      <c r="D29" s="9"/>
      <c r="E29" s="10">
        <v>25</v>
      </c>
      <c r="F29" s="33">
        <f t="shared" si="0"/>
        <v>9850</v>
      </c>
      <c r="G29" s="19"/>
      <c r="H29" s="16"/>
      <c r="I29" s="17"/>
      <c r="J29" s="18"/>
    </row>
    <row r="30" spans="2:10" x14ac:dyDescent="0.25">
      <c r="B30" s="7">
        <v>46080</v>
      </c>
      <c r="C30" s="8">
        <v>395</v>
      </c>
      <c r="D30" s="9"/>
      <c r="E30" s="10">
        <v>25</v>
      </c>
      <c r="F30" s="33">
        <f t="shared" si="0"/>
        <v>9875</v>
      </c>
      <c r="G30" s="19"/>
      <c r="H30" s="16"/>
      <c r="I30" s="17"/>
      <c r="J30" s="18"/>
    </row>
    <row r="31" spans="2:10" x14ac:dyDescent="0.25">
      <c r="B31" s="7">
        <v>46081</v>
      </c>
      <c r="C31" s="8">
        <v>410.5</v>
      </c>
      <c r="D31" s="9"/>
      <c r="E31" s="10">
        <v>25</v>
      </c>
      <c r="F31" s="33">
        <f t="shared" si="0"/>
        <v>10262.5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11043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354375.07977799996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276075</v>
      </c>
      <c r="L36" s="31">
        <f>J36-J4-J5-J6</f>
        <v>273040.93575</v>
      </c>
    </row>
    <row r="37" spans="2:12" x14ac:dyDescent="0.25">
      <c r="B37" s="26" t="s">
        <v>14</v>
      </c>
      <c r="C37" s="30">
        <f>C35</f>
        <v>11043</v>
      </c>
      <c r="D37" s="9">
        <f>D35/1.03</f>
        <v>0</v>
      </c>
      <c r="E37" s="10"/>
      <c r="F37" s="33">
        <f>SUM(F4:F36)</f>
        <v>276075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-78300.079777999956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F9F9-C120-43A7-AAB4-008EAAFC714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414</v>
      </c>
      <c r="D4" s="9"/>
      <c r="E4" s="10">
        <v>25</v>
      </c>
      <c r="F4" s="33">
        <f>E4*C4</f>
        <v>10350</v>
      </c>
      <c r="G4" s="11"/>
      <c r="H4" s="12" t="s">
        <v>6</v>
      </c>
      <c r="I4" s="13">
        <v>0.01</v>
      </c>
      <c r="J4" s="14">
        <f>(F36+F37)*I4</f>
        <v>3500.5</v>
      </c>
    </row>
    <row r="5" spans="2:29" x14ac:dyDescent="0.25">
      <c r="B5" s="7">
        <v>46083</v>
      </c>
      <c r="C5" s="8">
        <v>420</v>
      </c>
      <c r="D5" s="9"/>
      <c r="E5" s="10">
        <v>25</v>
      </c>
      <c r="F5" s="33">
        <f t="shared" ref="F5:F34" si="0">E5*C5</f>
        <v>10500</v>
      </c>
      <c r="G5" s="11"/>
      <c r="H5" s="12" t="s">
        <v>7</v>
      </c>
      <c r="I5" s="13">
        <v>1E-3</v>
      </c>
      <c r="J5" s="14">
        <f>(F36+F37-J4-J6)*I5</f>
        <v>346.54950000000002</v>
      </c>
    </row>
    <row r="6" spans="2:29" x14ac:dyDescent="0.25">
      <c r="B6" s="7">
        <v>46084</v>
      </c>
      <c r="C6" s="8">
        <v>419.5</v>
      </c>
      <c r="D6" s="9"/>
      <c r="E6" s="10">
        <v>25</v>
      </c>
      <c r="F6" s="33">
        <f t="shared" si="0"/>
        <v>10487.5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427</v>
      </c>
      <c r="D7" s="9"/>
      <c r="E7" s="10">
        <v>25</v>
      </c>
      <c r="F7" s="33">
        <f t="shared" si="0"/>
        <v>10675</v>
      </c>
      <c r="G7" s="11"/>
      <c r="H7" s="12" t="s">
        <v>9</v>
      </c>
      <c r="I7" s="13"/>
      <c r="J7" s="14">
        <f>'ŞUBAT 2026'!J39*-1</f>
        <v>78300.079777999956</v>
      </c>
    </row>
    <row r="8" spans="2:29" x14ac:dyDescent="0.25">
      <c r="B8" s="7">
        <v>46086</v>
      </c>
      <c r="C8" s="8">
        <v>430</v>
      </c>
      <c r="D8" s="9"/>
      <c r="E8" s="10">
        <v>25</v>
      </c>
      <c r="F8" s="33">
        <f t="shared" si="0"/>
        <v>10750</v>
      </c>
      <c r="G8" s="15"/>
      <c r="H8" s="16"/>
      <c r="I8" s="17"/>
      <c r="J8" s="18"/>
    </row>
    <row r="9" spans="2:29" x14ac:dyDescent="0.25">
      <c r="B9" s="7">
        <v>46087</v>
      </c>
      <c r="C9" s="8">
        <v>419</v>
      </c>
      <c r="D9" s="9"/>
      <c r="E9" s="10">
        <v>25</v>
      </c>
      <c r="F9" s="33">
        <f t="shared" si="0"/>
        <v>10475</v>
      </c>
      <c r="G9" s="15"/>
      <c r="H9" s="16"/>
      <c r="I9" s="17"/>
      <c r="J9" s="18"/>
    </row>
    <row r="10" spans="2:29" x14ac:dyDescent="0.25">
      <c r="B10" s="7">
        <v>46088</v>
      </c>
      <c r="C10" s="8">
        <v>444</v>
      </c>
      <c r="D10" s="9"/>
      <c r="E10" s="10">
        <v>25</v>
      </c>
      <c r="F10" s="33">
        <f t="shared" si="0"/>
        <v>11100</v>
      </c>
      <c r="G10" s="15"/>
      <c r="H10" s="16"/>
      <c r="I10" s="17"/>
      <c r="J10" s="18"/>
    </row>
    <row r="11" spans="2:29" x14ac:dyDescent="0.25">
      <c r="B11" s="7">
        <v>46089</v>
      </c>
      <c r="C11" s="8">
        <v>457.5</v>
      </c>
      <c r="D11" s="9"/>
      <c r="E11" s="10">
        <v>25</v>
      </c>
      <c r="F11" s="33">
        <f t="shared" si="0"/>
        <v>11437.5</v>
      </c>
      <c r="G11" s="19"/>
      <c r="H11" s="16"/>
      <c r="I11" s="17"/>
      <c r="J11" s="18"/>
    </row>
    <row r="12" spans="2:29" x14ac:dyDescent="0.25">
      <c r="B12" s="7">
        <v>46090</v>
      </c>
      <c r="C12" s="8">
        <v>442.5</v>
      </c>
      <c r="D12" s="9"/>
      <c r="E12" s="10">
        <v>25</v>
      </c>
      <c r="F12" s="33">
        <f t="shared" si="0"/>
        <v>11062.5</v>
      </c>
      <c r="G12" s="19"/>
      <c r="H12" s="16"/>
      <c r="I12" s="17"/>
      <c r="J12" s="18"/>
    </row>
    <row r="13" spans="2:29" x14ac:dyDescent="0.25">
      <c r="B13" s="7">
        <v>46091</v>
      </c>
      <c r="C13" s="8">
        <v>465.5</v>
      </c>
      <c r="D13" s="9"/>
      <c r="E13" s="10">
        <v>25</v>
      </c>
      <c r="F13" s="33">
        <f t="shared" si="0"/>
        <v>11637.5</v>
      </c>
      <c r="G13" s="19"/>
      <c r="H13" s="16"/>
      <c r="I13" s="17"/>
      <c r="J13" s="18"/>
    </row>
    <row r="14" spans="2:29" x14ac:dyDescent="0.25">
      <c r="B14" s="7">
        <v>46092</v>
      </c>
      <c r="C14" s="8">
        <v>412.5</v>
      </c>
      <c r="D14" s="9"/>
      <c r="E14" s="10">
        <v>25</v>
      </c>
      <c r="F14" s="33">
        <f t="shared" si="0"/>
        <v>10312.5</v>
      </c>
      <c r="G14" s="15">
        <v>46114</v>
      </c>
      <c r="H14" s="16" t="s">
        <v>81</v>
      </c>
      <c r="I14" s="17"/>
      <c r="J14" s="18">
        <v>100000</v>
      </c>
    </row>
    <row r="15" spans="2:29" x14ac:dyDescent="0.25">
      <c r="B15" s="7">
        <v>46093</v>
      </c>
      <c r="C15" s="8">
        <v>449</v>
      </c>
      <c r="D15" s="9"/>
      <c r="E15" s="10">
        <v>25</v>
      </c>
      <c r="F15" s="33">
        <f t="shared" si="0"/>
        <v>11225</v>
      </c>
      <c r="G15" s="19"/>
      <c r="H15" s="16"/>
      <c r="I15" s="17"/>
      <c r="J15" s="18"/>
    </row>
    <row r="16" spans="2:29" x14ac:dyDescent="0.25">
      <c r="B16" s="7">
        <v>46094</v>
      </c>
      <c r="C16" s="8">
        <v>444.5</v>
      </c>
      <c r="D16" s="9"/>
      <c r="E16" s="10">
        <v>25</v>
      </c>
      <c r="F16" s="33">
        <f t="shared" si="0"/>
        <v>11112.5</v>
      </c>
      <c r="G16" s="19"/>
      <c r="H16" s="16"/>
      <c r="I16" s="17"/>
      <c r="J16" s="18"/>
    </row>
    <row r="17" spans="2:10" x14ac:dyDescent="0.25">
      <c r="B17" s="7">
        <v>46095</v>
      </c>
      <c r="C17" s="8">
        <v>420.5</v>
      </c>
      <c r="D17" s="9"/>
      <c r="E17" s="10">
        <v>25</v>
      </c>
      <c r="F17" s="33">
        <f t="shared" si="0"/>
        <v>10512.5</v>
      </c>
      <c r="G17" s="15">
        <v>46134</v>
      </c>
      <c r="H17" s="16" t="s">
        <v>82</v>
      </c>
      <c r="I17" s="17"/>
      <c r="J17" s="18">
        <v>167902.87</v>
      </c>
    </row>
    <row r="18" spans="2:10" x14ac:dyDescent="0.25">
      <c r="B18" s="7">
        <v>46096</v>
      </c>
      <c r="C18" s="8">
        <v>431.5</v>
      </c>
      <c r="D18" s="9"/>
      <c r="E18" s="10">
        <v>25</v>
      </c>
      <c r="F18" s="33">
        <f t="shared" si="0"/>
        <v>10787.5</v>
      </c>
      <c r="G18" s="19"/>
      <c r="H18" s="16"/>
      <c r="I18" s="17"/>
      <c r="J18" s="18"/>
    </row>
    <row r="19" spans="2:10" x14ac:dyDescent="0.25">
      <c r="B19" s="7">
        <v>46097</v>
      </c>
      <c r="C19" s="8">
        <v>440.5</v>
      </c>
      <c r="D19" s="9"/>
      <c r="E19" s="10">
        <v>25</v>
      </c>
      <c r="F19" s="33">
        <f t="shared" si="0"/>
        <v>11012.5</v>
      </c>
      <c r="G19" s="19"/>
      <c r="H19" s="16"/>
      <c r="I19" s="17"/>
      <c r="J19" s="18"/>
    </row>
    <row r="20" spans="2:10" x14ac:dyDescent="0.25">
      <c r="B20" s="7">
        <v>46098</v>
      </c>
      <c r="C20" s="8">
        <v>439</v>
      </c>
      <c r="D20" s="9"/>
      <c r="E20" s="10">
        <v>25</v>
      </c>
      <c r="F20" s="33">
        <f t="shared" si="0"/>
        <v>10975</v>
      </c>
      <c r="G20" s="19"/>
      <c r="H20" s="16"/>
      <c r="I20" s="17"/>
      <c r="J20" s="18"/>
    </row>
    <row r="21" spans="2:10" x14ac:dyDescent="0.25">
      <c r="B21" s="7">
        <v>46099</v>
      </c>
      <c r="C21" s="8">
        <v>441.5</v>
      </c>
      <c r="D21" s="9"/>
      <c r="E21" s="10">
        <v>25</v>
      </c>
      <c r="F21" s="33">
        <f t="shared" si="0"/>
        <v>11037.5</v>
      </c>
      <c r="G21" s="19"/>
      <c r="H21" s="16"/>
      <c r="I21" s="17"/>
      <c r="J21" s="18"/>
    </row>
    <row r="22" spans="2:10" x14ac:dyDescent="0.25">
      <c r="B22" s="7">
        <v>46100</v>
      </c>
      <c r="C22" s="8">
        <v>457.5</v>
      </c>
      <c r="D22" s="9"/>
      <c r="E22" s="10">
        <v>25</v>
      </c>
      <c r="F22" s="33">
        <f t="shared" si="0"/>
        <v>11437.5</v>
      </c>
      <c r="G22" s="19"/>
      <c r="H22" s="16"/>
      <c r="I22" s="17"/>
      <c r="J22" s="18"/>
    </row>
    <row r="23" spans="2:10" x14ac:dyDescent="0.25">
      <c r="B23" s="7">
        <v>46101</v>
      </c>
      <c r="C23" s="8">
        <v>451.5</v>
      </c>
      <c r="D23" s="9"/>
      <c r="E23" s="10">
        <v>25</v>
      </c>
      <c r="F23" s="33">
        <f t="shared" si="0"/>
        <v>11287.5</v>
      </c>
      <c r="G23" s="19"/>
      <c r="H23" s="16"/>
      <c r="I23" s="17"/>
      <c r="J23" s="18"/>
    </row>
    <row r="24" spans="2:10" x14ac:dyDescent="0.25">
      <c r="B24" s="7">
        <v>46102</v>
      </c>
      <c r="C24" s="8">
        <v>481</v>
      </c>
      <c r="D24" s="9"/>
      <c r="E24" s="10">
        <v>25</v>
      </c>
      <c r="F24" s="33">
        <f t="shared" si="0"/>
        <v>12025</v>
      </c>
      <c r="G24" s="19"/>
      <c r="H24" s="16"/>
      <c r="I24" s="17"/>
      <c r="J24" s="18"/>
    </row>
    <row r="25" spans="2:10" x14ac:dyDescent="0.25">
      <c r="B25" s="7">
        <v>46103</v>
      </c>
      <c r="C25" s="8">
        <v>448</v>
      </c>
      <c r="D25" s="9"/>
      <c r="E25" s="10">
        <v>25</v>
      </c>
      <c r="F25" s="33">
        <f t="shared" si="0"/>
        <v>11200</v>
      </c>
      <c r="G25" s="19"/>
      <c r="H25" s="16"/>
      <c r="I25" s="17"/>
      <c r="J25" s="18"/>
    </row>
    <row r="26" spans="2:10" x14ac:dyDescent="0.25">
      <c r="B26" s="7">
        <v>46104</v>
      </c>
      <c r="C26" s="8">
        <v>490.5</v>
      </c>
      <c r="D26" s="9"/>
      <c r="E26" s="10">
        <v>25</v>
      </c>
      <c r="F26" s="33">
        <f t="shared" si="0"/>
        <v>12262.5</v>
      </c>
      <c r="G26" s="19"/>
      <c r="H26" s="16"/>
      <c r="I26" s="17"/>
      <c r="J26" s="18"/>
    </row>
    <row r="27" spans="2:10" x14ac:dyDescent="0.25">
      <c r="B27" s="7">
        <v>46105</v>
      </c>
      <c r="C27" s="8">
        <v>466</v>
      </c>
      <c r="D27" s="9"/>
      <c r="E27" s="10">
        <v>25</v>
      </c>
      <c r="F27" s="33">
        <f t="shared" si="0"/>
        <v>11650</v>
      </c>
      <c r="G27" s="19"/>
      <c r="H27" s="16"/>
      <c r="I27" s="17"/>
      <c r="J27" s="18"/>
    </row>
    <row r="28" spans="2:10" x14ac:dyDescent="0.25">
      <c r="B28" s="7">
        <v>46106</v>
      </c>
      <c r="C28" s="8">
        <v>487.5</v>
      </c>
      <c r="D28" s="9"/>
      <c r="E28" s="10">
        <v>25</v>
      </c>
      <c r="F28" s="33">
        <f t="shared" si="0"/>
        <v>12187.5</v>
      </c>
      <c r="G28" s="19"/>
      <c r="H28" s="16"/>
      <c r="I28" s="17"/>
      <c r="J28" s="18"/>
    </row>
    <row r="29" spans="2:10" x14ac:dyDescent="0.25">
      <c r="B29" s="7">
        <v>46107</v>
      </c>
      <c r="C29" s="8">
        <v>501</v>
      </c>
      <c r="D29" s="9"/>
      <c r="E29" s="10">
        <v>25</v>
      </c>
      <c r="F29" s="33">
        <f t="shared" si="0"/>
        <v>12525</v>
      </c>
      <c r="G29" s="19"/>
      <c r="H29" s="16"/>
      <c r="I29" s="17"/>
      <c r="J29" s="18"/>
    </row>
    <row r="30" spans="2:10" x14ac:dyDescent="0.25">
      <c r="B30" s="7">
        <v>46108</v>
      </c>
      <c r="C30" s="8">
        <v>501</v>
      </c>
      <c r="D30" s="9"/>
      <c r="E30" s="10">
        <v>25</v>
      </c>
      <c r="F30" s="33">
        <f t="shared" si="0"/>
        <v>12525</v>
      </c>
      <c r="G30" s="19"/>
      <c r="H30" s="16"/>
      <c r="I30" s="17"/>
      <c r="J30" s="18"/>
    </row>
    <row r="31" spans="2:10" x14ac:dyDescent="0.25">
      <c r="B31" s="7">
        <v>46109</v>
      </c>
      <c r="C31" s="8">
        <v>467</v>
      </c>
      <c r="D31" s="9"/>
      <c r="E31" s="10">
        <v>25</v>
      </c>
      <c r="F31" s="33">
        <f t="shared" si="0"/>
        <v>11675</v>
      </c>
      <c r="G31" s="19"/>
      <c r="H31" s="16"/>
      <c r="I31" s="17"/>
      <c r="J31" s="18"/>
    </row>
    <row r="32" spans="2:10" x14ac:dyDescent="0.25">
      <c r="B32" s="7">
        <v>46110</v>
      </c>
      <c r="C32" s="8">
        <v>507.5</v>
      </c>
      <c r="D32" s="9"/>
      <c r="E32" s="10">
        <v>25</v>
      </c>
      <c r="F32" s="33">
        <f t="shared" si="0"/>
        <v>12687.5</v>
      </c>
      <c r="G32" s="19"/>
      <c r="H32" s="16"/>
      <c r="I32" s="17"/>
      <c r="J32" s="18"/>
    </row>
    <row r="33" spans="2:12" x14ac:dyDescent="0.25">
      <c r="B33" s="7">
        <v>46111</v>
      </c>
      <c r="C33" s="8">
        <v>474</v>
      </c>
      <c r="D33" s="9"/>
      <c r="E33" s="10">
        <v>25</v>
      </c>
      <c r="F33" s="33">
        <f t="shared" si="0"/>
        <v>11850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451.5</v>
      </c>
      <c r="D34" s="48"/>
      <c r="E34" s="10">
        <v>25</v>
      </c>
      <c r="F34" s="49">
        <f t="shared" si="0"/>
        <v>11287.5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14002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350049.99927799997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350050</v>
      </c>
      <c r="L36" s="31">
        <f>J36-J4-J5-J6</f>
        <v>346202.95049999998</v>
      </c>
    </row>
    <row r="37" spans="2:12" x14ac:dyDescent="0.25">
      <c r="B37" s="26" t="s">
        <v>14</v>
      </c>
      <c r="C37" s="30">
        <f>C35</f>
        <v>14002</v>
      </c>
      <c r="D37" s="9">
        <f>D35/1.03</f>
        <v>0</v>
      </c>
      <c r="E37" s="10"/>
      <c r="F37" s="33">
        <f>SUM(F4:F36)</f>
        <v>350050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7.2200002614408731E-4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47156-63E0-4451-B945-5E0807C7188A}">
  <dimension ref="B1:AC43"/>
  <sheetViews>
    <sheetView tabSelected="1"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446.5</v>
      </c>
      <c r="D4" s="9"/>
      <c r="E4" s="10">
        <v>25</v>
      </c>
      <c r="F4" s="33">
        <f>E4*C4</f>
        <v>11162.5</v>
      </c>
      <c r="G4" s="11"/>
      <c r="H4" s="12" t="s">
        <v>6</v>
      </c>
      <c r="I4" s="13">
        <v>0.01</v>
      </c>
      <c r="J4" s="14">
        <f>(F36+F37)*I4</f>
        <v>3416</v>
      </c>
    </row>
    <row r="5" spans="2:29" x14ac:dyDescent="0.25">
      <c r="B5" s="7">
        <v>46114</v>
      </c>
      <c r="C5" s="8">
        <v>372</v>
      </c>
      <c r="D5" s="9"/>
      <c r="E5" s="10">
        <v>25</v>
      </c>
      <c r="F5" s="33">
        <f t="shared" ref="F5:F34" si="0">E5*C5</f>
        <v>9300</v>
      </c>
      <c r="G5" s="11"/>
      <c r="H5" s="12" t="s">
        <v>7</v>
      </c>
      <c r="I5" s="13">
        <v>1E-3</v>
      </c>
      <c r="J5" s="14">
        <f>(F36+F37-J4-J6)*I5</f>
        <v>338.18400000000003</v>
      </c>
    </row>
    <row r="6" spans="2:29" x14ac:dyDescent="0.25">
      <c r="B6" s="7">
        <v>46115</v>
      </c>
      <c r="C6" s="8">
        <v>372.5</v>
      </c>
      <c r="D6" s="9"/>
      <c r="E6" s="10">
        <v>25</v>
      </c>
      <c r="F6" s="33">
        <f t="shared" si="0"/>
        <v>9312.5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371</v>
      </c>
      <c r="D7" s="9"/>
      <c r="E7" s="10">
        <v>25</v>
      </c>
      <c r="F7" s="33">
        <f t="shared" si="0"/>
        <v>9275</v>
      </c>
      <c r="G7" s="11"/>
      <c r="H7" s="12" t="s">
        <v>9</v>
      </c>
      <c r="I7" s="13"/>
      <c r="J7" s="14">
        <f>'MART 2026'!J39*-1</f>
        <v>-7.2200002614408731E-4</v>
      </c>
    </row>
    <row r="8" spans="2:29" x14ac:dyDescent="0.25">
      <c r="B8" s="7">
        <v>46117</v>
      </c>
      <c r="C8" s="8">
        <v>371.5</v>
      </c>
      <c r="D8" s="9"/>
      <c r="E8" s="10">
        <v>25</v>
      </c>
      <c r="F8" s="33">
        <f t="shared" si="0"/>
        <v>9287.5</v>
      </c>
      <c r="G8" s="15"/>
      <c r="H8" s="16"/>
      <c r="I8" s="17"/>
      <c r="J8" s="18"/>
    </row>
    <row r="9" spans="2:29" x14ac:dyDescent="0.25">
      <c r="B9" s="7">
        <v>46118</v>
      </c>
      <c r="C9" s="8">
        <v>394.5</v>
      </c>
      <c r="D9" s="9"/>
      <c r="E9" s="10">
        <v>25</v>
      </c>
      <c r="F9" s="33">
        <f t="shared" si="0"/>
        <v>9862.5</v>
      </c>
      <c r="G9" s="15"/>
      <c r="H9" s="16"/>
      <c r="I9" s="17"/>
      <c r="J9" s="18"/>
    </row>
    <row r="10" spans="2:29" x14ac:dyDescent="0.25">
      <c r="B10" s="7">
        <v>46119</v>
      </c>
      <c r="C10" s="8">
        <v>429.5</v>
      </c>
      <c r="D10" s="9"/>
      <c r="E10" s="10">
        <v>25</v>
      </c>
      <c r="F10" s="33">
        <f t="shared" si="0"/>
        <v>10737.5</v>
      </c>
      <c r="G10" s="15"/>
      <c r="H10" s="16"/>
      <c r="I10" s="17"/>
      <c r="J10" s="18"/>
    </row>
    <row r="11" spans="2:29" x14ac:dyDescent="0.25">
      <c r="B11" s="7">
        <v>46120</v>
      </c>
      <c r="C11" s="8">
        <v>432.5</v>
      </c>
      <c r="D11" s="9"/>
      <c r="E11" s="10">
        <v>25</v>
      </c>
      <c r="F11" s="33">
        <f t="shared" si="0"/>
        <v>10812.5</v>
      </c>
      <c r="G11" s="19"/>
      <c r="H11" s="16"/>
      <c r="I11" s="17"/>
      <c r="J11" s="18"/>
    </row>
    <row r="12" spans="2:29" x14ac:dyDescent="0.25">
      <c r="B12" s="7">
        <v>46121</v>
      </c>
      <c r="C12" s="8">
        <v>445.5</v>
      </c>
      <c r="D12" s="9"/>
      <c r="E12" s="10">
        <v>25</v>
      </c>
      <c r="F12" s="33">
        <f t="shared" si="0"/>
        <v>11137.5</v>
      </c>
      <c r="G12" s="19"/>
      <c r="H12" s="16"/>
      <c r="I12" s="17"/>
      <c r="J12" s="18"/>
    </row>
    <row r="13" spans="2:29" x14ac:dyDescent="0.25">
      <c r="B13" s="7">
        <v>46122</v>
      </c>
      <c r="C13" s="8">
        <v>423.5</v>
      </c>
      <c r="D13" s="9"/>
      <c r="E13" s="10">
        <v>25</v>
      </c>
      <c r="F13" s="33">
        <f t="shared" si="0"/>
        <v>10587.5</v>
      </c>
      <c r="G13" s="19"/>
      <c r="H13" s="16"/>
      <c r="I13" s="17"/>
      <c r="J13" s="18"/>
    </row>
    <row r="14" spans="2:29" x14ac:dyDescent="0.25">
      <c r="B14" s="7">
        <v>46123</v>
      </c>
      <c r="C14" s="8">
        <v>477.5</v>
      </c>
      <c r="D14" s="9"/>
      <c r="E14" s="10">
        <v>25</v>
      </c>
      <c r="F14" s="33">
        <f t="shared" si="0"/>
        <v>11937.5</v>
      </c>
      <c r="G14" s="15"/>
      <c r="H14" s="16"/>
      <c r="I14" s="17"/>
      <c r="J14" s="18"/>
    </row>
    <row r="15" spans="2:29" x14ac:dyDescent="0.25">
      <c r="B15" s="7">
        <v>46124</v>
      </c>
      <c r="C15" s="8">
        <v>441</v>
      </c>
      <c r="D15" s="9"/>
      <c r="E15" s="10">
        <v>25</v>
      </c>
      <c r="F15" s="33">
        <f t="shared" si="0"/>
        <v>11025</v>
      </c>
      <c r="G15" s="15">
        <v>46154</v>
      </c>
      <c r="H15" s="16" t="s">
        <v>80</v>
      </c>
      <c r="I15" s="17"/>
      <c r="J15" s="18">
        <v>150000</v>
      </c>
    </row>
    <row r="16" spans="2:29" x14ac:dyDescent="0.25">
      <c r="B16" s="7">
        <v>46125</v>
      </c>
      <c r="C16" s="8">
        <v>460</v>
      </c>
      <c r="D16" s="9"/>
      <c r="E16" s="10">
        <v>25</v>
      </c>
      <c r="F16" s="33">
        <f t="shared" si="0"/>
        <v>11500</v>
      </c>
      <c r="G16" s="19"/>
      <c r="H16" s="16"/>
      <c r="I16" s="17"/>
      <c r="J16" s="18"/>
    </row>
    <row r="17" spans="2:10" x14ac:dyDescent="0.25">
      <c r="B17" s="7">
        <v>46126</v>
      </c>
      <c r="C17" s="8">
        <v>468.5</v>
      </c>
      <c r="D17" s="9"/>
      <c r="E17" s="10">
        <v>25</v>
      </c>
      <c r="F17" s="33">
        <f t="shared" si="0"/>
        <v>11712.5</v>
      </c>
      <c r="G17" s="19"/>
      <c r="H17" s="16"/>
      <c r="I17" s="17"/>
      <c r="J17" s="18"/>
    </row>
    <row r="18" spans="2:10" x14ac:dyDescent="0.25">
      <c r="B18" s="7">
        <v>46127</v>
      </c>
      <c r="C18" s="8">
        <v>476</v>
      </c>
      <c r="D18" s="9"/>
      <c r="E18" s="10">
        <v>25</v>
      </c>
      <c r="F18" s="33">
        <f t="shared" si="0"/>
        <v>11900</v>
      </c>
      <c r="G18" s="19"/>
      <c r="H18" s="16"/>
      <c r="I18" s="17"/>
      <c r="J18" s="18"/>
    </row>
    <row r="19" spans="2:10" x14ac:dyDescent="0.25">
      <c r="B19" s="7">
        <v>46128</v>
      </c>
      <c r="C19" s="8">
        <v>473</v>
      </c>
      <c r="D19" s="9"/>
      <c r="E19" s="10">
        <v>25</v>
      </c>
      <c r="F19" s="33">
        <f t="shared" si="0"/>
        <v>11825</v>
      </c>
      <c r="G19" s="19"/>
      <c r="H19" s="16"/>
      <c r="I19" s="17"/>
      <c r="J19" s="18"/>
    </row>
    <row r="20" spans="2:10" x14ac:dyDescent="0.25">
      <c r="B20" s="7">
        <v>46129</v>
      </c>
      <c r="C20" s="8">
        <v>492</v>
      </c>
      <c r="D20" s="9"/>
      <c r="E20" s="10">
        <v>25</v>
      </c>
      <c r="F20" s="33">
        <f t="shared" si="0"/>
        <v>12300</v>
      </c>
      <c r="G20" s="19"/>
      <c r="H20" s="16"/>
      <c r="I20" s="17"/>
      <c r="J20" s="18"/>
    </row>
    <row r="21" spans="2:10" x14ac:dyDescent="0.25">
      <c r="B21" s="7">
        <v>46130</v>
      </c>
      <c r="C21" s="8">
        <v>459.5</v>
      </c>
      <c r="D21" s="9"/>
      <c r="E21" s="10">
        <v>25</v>
      </c>
      <c r="F21" s="33">
        <f t="shared" si="0"/>
        <v>11487.5</v>
      </c>
      <c r="G21" s="19"/>
      <c r="H21" s="16"/>
      <c r="I21" s="17"/>
      <c r="J21" s="18"/>
    </row>
    <row r="22" spans="2:10" x14ac:dyDescent="0.25">
      <c r="B22" s="7">
        <v>46131</v>
      </c>
      <c r="C22" s="8">
        <v>505.5</v>
      </c>
      <c r="D22" s="9"/>
      <c r="E22" s="10">
        <v>25</v>
      </c>
      <c r="F22" s="33">
        <f t="shared" si="0"/>
        <v>12637.5</v>
      </c>
      <c r="G22" s="19"/>
      <c r="H22" s="16"/>
      <c r="I22" s="17"/>
      <c r="J22" s="18"/>
    </row>
    <row r="23" spans="2:10" x14ac:dyDescent="0.25">
      <c r="B23" s="7">
        <v>46132</v>
      </c>
      <c r="C23" s="8">
        <v>466.5</v>
      </c>
      <c r="D23" s="9"/>
      <c r="E23" s="10">
        <v>25</v>
      </c>
      <c r="F23" s="33">
        <f t="shared" si="0"/>
        <v>11662.5</v>
      </c>
      <c r="G23" s="19"/>
      <c r="H23" s="16"/>
      <c r="I23" s="17"/>
      <c r="J23" s="18"/>
    </row>
    <row r="24" spans="2:10" x14ac:dyDescent="0.25">
      <c r="B24" s="7">
        <v>46133</v>
      </c>
      <c r="C24" s="8">
        <v>506.5</v>
      </c>
      <c r="D24" s="9"/>
      <c r="E24" s="10">
        <v>25</v>
      </c>
      <c r="F24" s="33">
        <f t="shared" si="0"/>
        <v>12662.5</v>
      </c>
      <c r="G24" s="19"/>
      <c r="H24" s="16"/>
      <c r="I24" s="17"/>
      <c r="J24" s="18"/>
    </row>
    <row r="25" spans="2:10" x14ac:dyDescent="0.25">
      <c r="B25" s="7">
        <v>46134</v>
      </c>
      <c r="C25" s="8">
        <v>485</v>
      </c>
      <c r="D25" s="9"/>
      <c r="E25" s="10">
        <v>25</v>
      </c>
      <c r="F25" s="33">
        <f t="shared" si="0"/>
        <v>12125</v>
      </c>
      <c r="G25" s="19"/>
      <c r="H25" s="16"/>
      <c r="I25" s="17"/>
      <c r="J25" s="18"/>
    </row>
    <row r="26" spans="2:10" x14ac:dyDescent="0.25">
      <c r="B26" s="7">
        <v>46135</v>
      </c>
      <c r="C26" s="8">
        <v>478.5</v>
      </c>
      <c r="D26" s="9"/>
      <c r="E26" s="10">
        <v>25</v>
      </c>
      <c r="F26" s="33">
        <f t="shared" si="0"/>
        <v>11962.5</v>
      </c>
      <c r="G26" s="19"/>
      <c r="H26" s="16"/>
      <c r="I26" s="17"/>
      <c r="J26" s="18"/>
    </row>
    <row r="27" spans="2:10" x14ac:dyDescent="0.25">
      <c r="B27" s="7">
        <v>46136</v>
      </c>
      <c r="C27" s="8">
        <v>493</v>
      </c>
      <c r="D27" s="9"/>
      <c r="E27" s="10">
        <v>25</v>
      </c>
      <c r="F27" s="33">
        <f t="shared" si="0"/>
        <v>12325</v>
      </c>
      <c r="G27" s="19"/>
      <c r="H27" s="16"/>
      <c r="I27" s="17"/>
      <c r="J27" s="18"/>
    </row>
    <row r="28" spans="2:10" x14ac:dyDescent="0.25">
      <c r="B28" s="7">
        <v>46137</v>
      </c>
      <c r="C28" s="8">
        <v>494.5</v>
      </c>
      <c r="D28" s="9"/>
      <c r="E28" s="10">
        <v>25</v>
      </c>
      <c r="F28" s="33">
        <f t="shared" si="0"/>
        <v>12362.5</v>
      </c>
      <c r="G28" s="19"/>
      <c r="H28" s="16"/>
      <c r="I28" s="17"/>
      <c r="J28" s="18"/>
    </row>
    <row r="29" spans="2:10" x14ac:dyDescent="0.25">
      <c r="B29" s="7">
        <v>46138</v>
      </c>
      <c r="C29" s="8">
        <v>491.5</v>
      </c>
      <c r="D29" s="9"/>
      <c r="E29" s="10">
        <v>25</v>
      </c>
      <c r="F29" s="33">
        <f t="shared" si="0"/>
        <v>12287.5</v>
      </c>
      <c r="G29" s="19"/>
      <c r="H29" s="16"/>
      <c r="I29" s="17"/>
      <c r="J29" s="18"/>
    </row>
    <row r="30" spans="2:10" x14ac:dyDescent="0.25">
      <c r="B30" s="7">
        <v>46139</v>
      </c>
      <c r="C30" s="8">
        <v>485</v>
      </c>
      <c r="D30" s="9"/>
      <c r="E30" s="10">
        <v>25</v>
      </c>
      <c r="F30" s="33">
        <f t="shared" si="0"/>
        <v>12125</v>
      </c>
      <c r="G30" s="19"/>
      <c r="H30" s="16"/>
      <c r="I30" s="17"/>
      <c r="J30" s="18"/>
    </row>
    <row r="31" spans="2:10" x14ac:dyDescent="0.25">
      <c r="B31" s="7">
        <v>46140</v>
      </c>
      <c r="C31" s="8">
        <v>489.5</v>
      </c>
      <c r="D31" s="9"/>
      <c r="E31" s="10">
        <v>25</v>
      </c>
      <c r="F31" s="33">
        <f t="shared" si="0"/>
        <v>12237.5</v>
      </c>
      <c r="G31" s="19"/>
      <c r="H31" s="16"/>
      <c r="I31" s="17"/>
      <c r="J31" s="18"/>
    </row>
    <row r="32" spans="2:10" x14ac:dyDescent="0.25">
      <c r="B32" s="7">
        <v>46141</v>
      </c>
      <c r="C32" s="8">
        <v>482.5</v>
      </c>
      <c r="D32" s="9"/>
      <c r="E32" s="10">
        <v>25</v>
      </c>
      <c r="F32" s="33">
        <f t="shared" si="0"/>
        <v>12062.5</v>
      </c>
      <c r="G32" s="19"/>
      <c r="H32" s="16"/>
      <c r="I32" s="17"/>
      <c r="J32" s="18"/>
    </row>
    <row r="33" spans="2:12" x14ac:dyDescent="0.25">
      <c r="B33" s="7">
        <v>46142</v>
      </c>
      <c r="C33" s="8">
        <v>479.5</v>
      </c>
      <c r="D33" s="9"/>
      <c r="E33" s="10">
        <v>25</v>
      </c>
      <c r="F33" s="33">
        <f t="shared" si="0"/>
        <v>11987.5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13664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153754.18327799998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341600</v>
      </c>
      <c r="L36" s="31">
        <f>J36-J4-J5-J6</f>
        <v>337845.81599999999</v>
      </c>
    </row>
    <row r="37" spans="2:12" x14ac:dyDescent="0.25">
      <c r="B37" s="26" t="s">
        <v>14</v>
      </c>
      <c r="C37" s="30">
        <f>C35</f>
        <v>13664</v>
      </c>
      <c r="D37" s="9">
        <f>D35/1.03</f>
        <v>0</v>
      </c>
      <c r="E37" s="10"/>
      <c r="F37" s="33">
        <f>SUM(F4:F36)</f>
        <v>341600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187845.81672200002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FA80-79F6-41E9-9237-015E8832B7BB}">
  <dimension ref="B1:AC43"/>
  <sheetViews>
    <sheetView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468.5</v>
      </c>
      <c r="D4" s="9"/>
      <c r="E4" s="10">
        <v>25</v>
      </c>
      <c r="F4" s="33">
        <f>E4*C4</f>
        <v>11712.5</v>
      </c>
      <c r="G4" s="11"/>
      <c r="H4" s="12" t="s">
        <v>6</v>
      </c>
      <c r="I4" s="13">
        <v>0.01</v>
      </c>
      <c r="J4" s="14">
        <f>(F36+F37)*I4</f>
        <v>829.375</v>
      </c>
    </row>
    <row r="5" spans="2:29" x14ac:dyDescent="0.25">
      <c r="B5" s="7">
        <v>46144</v>
      </c>
      <c r="C5" s="8">
        <v>480</v>
      </c>
      <c r="D5" s="9"/>
      <c r="E5" s="10">
        <v>25</v>
      </c>
      <c r="F5" s="33">
        <f t="shared" ref="F5:F34" si="0">E5*C5</f>
        <v>12000</v>
      </c>
      <c r="G5" s="11"/>
      <c r="H5" s="12" t="s">
        <v>7</v>
      </c>
      <c r="I5" s="13">
        <v>1E-3</v>
      </c>
      <c r="J5" s="14">
        <f>(F36+F37-J4-J6)*I5</f>
        <v>82.108125000000001</v>
      </c>
    </row>
    <row r="6" spans="2:29" x14ac:dyDescent="0.25">
      <c r="B6" s="7">
        <v>46145</v>
      </c>
      <c r="C6" s="8">
        <v>483</v>
      </c>
      <c r="D6" s="9"/>
      <c r="E6" s="10">
        <v>25</v>
      </c>
      <c r="F6" s="33">
        <f t="shared" si="0"/>
        <v>12075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474</v>
      </c>
      <c r="D7" s="9"/>
      <c r="E7" s="10">
        <v>25</v>
      </c>
      <c r="F7" s="33">
        <f t="shared" si="0"/>
        <v>11850</v>
      </c>
      <c r="G7" s="11"/>
      <c r="H7" s="12" t="s">
        <v>9</v>
      </c>
      <c r="I7" s="13"/>
      <c r="J7" s="14">
        <f>'NİSAN 2026'!J39*-1</f>
        <v>-187845.81672200002</v>
      </c>
    </row>
    <row r="8" spans="2:29" x14ac:dyDescent="0.25">
      <c r="B8" s="7">
        <v>46147</v>
      </c>
      <c r="C8" s="8">
        <v>471</v>
      </c>
      <c r="D8" s="9"/>
      <c r="E8" s="10">
        <v>25</v>
      </c>
      <c r="F8" s="33">
        <f t="shared" si="0"/>
        <v>11775</v>
      </c>
      <c r="G8" s="15"/>
      <c r="H8" s="16"/>
      <c r="I8" s="17"/>
      <c r="J8" s="18"/>
    </row>
    <row r="9" spans="2:29" x14ac:dyDescent="0.25">
      <c r="B9" s="7">
        <v>46148</v>
      </c>
      <c r="C9" s="8">
        <v>461.5</v>
      </c>
      <c r="D9" s="9"/>
      <c r="E9" s="10">
        <v>25</v>
      </c>
      <c r="F9" s="33">
        <f t="shared" si="0"/>
        <v>11537.5</v>
      </c>
      <c r="G9" s="15"/>
      <c r="H9" s="16"/>
      <c r="I9" s="17"/>
      <c r="J9" s="18"/>
    </row>
    <row r="10" spans="2:29" x14ac:dyDescent="0.25">
      <c r="B10" s="7">
        <v>46149</v>
      </c>
      <c r="C10" s="8">
        <v>479.5</v>
      </c>
      <c r="D10" s="9"/>
      <c r="E10" s="10">
        <v>25</v>
      </c>
      <c r="F10" s="33">
        <f t="shared" si="0"/>
        <v>11987.5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3317.5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-186934.33359700002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82937.5</v>
      </c>
      <c r="L36" s="31">
        <f>J36-J4-J5-J6</f>
        <v>82026.016875000001</v>
      </c>
    </row>
    <row r="37" spans="2:12" x14ac:dyDescent="0.25">
      <c r="B37" s="26" t="s">
        <v>14</v>
      </c>
      <c r="C37" s="30">
        <f>C35</f>
        <v>3317.5</v>
      </c>
      <c r="D37" s="9">
        <f>D35/1.03</f>
        <v>0</v>
      </c>
      <c r="E37" s="10"/>
      <c r="F37" s="33">
        <f>SUM(F4:F36)</f>
        <v>82937.5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269871.83359699999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49FA3-671D-4E51-96B3-C76B1D95FDA6}">
  <dimension ref="B1:AC43"/>
  <sheetViews>
    <sheetView zoomScale="85" zoomScaleNormal="85" workbookViewId="0">
      <selection activeCell="H25" sqref="H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35</v>
      </c>
      <c r="C2" s="123"/>
      <c r="D2" s="123"/>
      <c r="E2" s="123"/>
      <c r="F2" s="123"/>
      <c r="G2" s="123"/>
      <c r="H2" s="123"/>
      <c r="I2" s="123"/>
      <c r="J2" s="12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-269871.83359699999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5" t="s">
        <v>11</v>
      </c>
      <c r="I35" s="125"/>
      <c r="J35" s="25">
        <f>SUM(J4:J34)</f>
        <v>-269871.83359699999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6" t="s">
        <v>13</v>
      </c>
      <c r="I36" s="12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7" t="s">
        <v>16</v>
      </c>
      <c r="C39" s="128"/>
      <c r="D39" s="27"/>
      <c r="E39" s="37"/>
      <c r="F39" s="38"/>
      <c r="G39" s="28"/>
      <c r="H39" s="129" t="s">
        <v>17</v>
      </c>
      <c r="I39" s="129"/>
      <c r="J39" s="29">
        <f>J36+J37+J38-J35</f>
        <v>269871.83359699999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2025-03-20T12:13:54Z</cp:lastPrinted>
  <dcterms:created xsi:type="dcterms:W3CDTF">2015-06-05T18:19:34Z</dcterms:created>
  <dcterms:modified xsi:type="dcterms:W3CDTF">2026-05-12T13:50:43Z</dcterms:modified>
</cp:coreProperties>
</file>